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Desktop\ОТКРЫТОСТЬ\Уточнения бюджета за 2019 год\Уточнение бюджета № 4 (от 23.09.2019 № 66)\Актуализированное решение\"/>
    </mc:Choice>
  </mc:AlternateContent>
  <bookViews>
    <workbookView xWindow="0" yWindow="0" windowWidth="15570" windowHeight="9075"/>
  </bookViews>
  <sheets>
    <sheet name="Лист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3" i="1" l="1"/>
  <c r="G92" i="1" s="1"/>
  <c r="G91" i="1" s="1"/>
  <c r="G90" i="1" s="1"/>
  <c r="G89" i="1" s="1"/>
  <c r="H93" i="1"/>
  <c r="H92" i="1" s="1"/>
  <c r="H91" i="1" s="1"/>
  <c r="H90" i="1" s="1"/>
  <c r="H89" i="1" s="1"/>
  <c r="G123" i="1"/>
  <c r="H123" i="1"/>
  <c r="G125" i="1"/>
  <c r="H125" i="1"/>
  <c r="G138" i="1"/>
  <c r="G137" i="1" s="1"/>
  <c r="G136" i="1" s="1"/>
  <c r="H138" i="1"/>
  <c r="H137" i="1" s="1"/>
  <c r="H136" i="1" s="1"/>
  <c r="G157" i="1"/>
  <c r="G156" i="1" s="1"/>
  <c r="G155" i="1" s="1"/>
  <c r="H157" i="1"/>
  <c r="H156" i="1" s="1"/>
  <c r="H155" i="1" s="1"/>
  <c r="G162" i="1"/>
  <c r="G160" i="1" s="1"/>
  <c r="G159" i="1" s="1"/>
  <c r="H162" i="1"/>
  <c r="H160" i="1" s="1"/>
  <c r="H159" i="1" s="1"/>
  <c r="G182" i="1"/>
  <c r="G181" i="1" s="1"/>
  <c r="G180" i="1" s="1"/>
  <c r="H182" i="1"/>
  <c r="H181" i="1" s="1"/>
  <c r="H180" i="1" s="1"/>
  <c r="G222" i="1"/>
  <c r="G221" i="1" s="1"/>
  <c r="H222" i="1"/>
  <c r="H221" i="1" s="1"/>
  <c r="G232" i="1"/>
  <c r="H232" i="1"/>
  <c r="G239" i="1"/>
  <c r="H239" i="1"/>
  <c r="G249" i="1"/>
  <c r="H249" i="1"/>
  <c r="G253" i="1"/>
  <c r="G252" i="1" s="1"/>
  <c r="G251" i="1" s="1"/>
  <c r="H253" i="1"/>
  <c r="H252" i="1" s="1"/>
  <c r="H251" i="1" s="1"/>
  <c r="G296" i="1"/>
  <c r="G295" i="1" s="1"/>
  <c r="H296" i="1"/>
  <c r="H295" i="1" s="1"/>
  <c r="G315" i="1"/>
  <c r="H315" i="1"/>
  <c r="G321" i="1"/>
  <c r="H321" i="1"/>
  <c r="G323" i="1"/>
  <c r="H323" i="1"/>
  <c r="G325" i="1"/>
  <c r="H325" i="1"/>
  <c r="G329" i="1"/>
  <c r="G328" i="1" s="1"/>
  <c r="G327" i="1" s="1"/>
  <c r="H329" i="1"/>
  <c r="H328" i="1" s="1"/>
  <c r="H327" i="1" s="1"/>
  <c r="G337" i="1"/>
  <c r="H337" i="1"/>
  <c r="G347" i="1"/>
  <c r="G346" i="1" s="1"/>
  <c r="G345" i="1" s="1"/>
  <c r="H347" i="1"/>
  <c r="H346" i="1" s="1"/>
  <c r="H345" i="1" s="1"/>
  <c r="G359" i="1"/>
  <c r="G358" i="1" s="1"/>
  <c r="G357" i="1" s="1"/>
  <c r="G356" i="1" s="1"/>
  <c r="H359" i="1"/>
  <c r="H358" i="1" s="1"/>
  <c r="H357" i="1" s="1"/>
  <c r="H356" i="1" s="1"/>
  <c r="G394" i="1"/>
  <c r="G393" i="1" s="1"/>
  <c r="H394" i="1"/>
  <c r="H393" i="1" s="1"/>
  <c r="G397" i="1"/>
  <c r="H397" i="1"/>
  <c r="G400" i="1"/>
  <c r="G399" i="1" s="1"/>
  <c r="H400" i="1"/>
  <c r="H399" i="1" s="1"/>
  <c r="G434" i="1"/>
  <c r="G433" i="1" s="1"/>
  <c r="H434" i="1"/>
  <c r="H433" i="1" s="1"/>
  <c r="G447" i="1"/>
  <c r="G446" i="1" s="1"/>
  <c r="H447" i="1"/>
  <c r="H446" i="1" s="1"/>
  <c r="G451" i="1"/>
  <c r="G450" i="1" s="1"/>
  <c r="H451" i="1"/>
  <c r="H450" i="1" s="1"/>
  <c r="G453" i="1"/>
  <c r="H453" i="1"/>
  <c r="G456" i="1"/>
  <c r="H456" i="1"/>
  <c r="G463" i="1"/>
  <c r="H463" i="1"/>
  <c r="G465" i="1"/>
  <c r="H465" i="1"/>
  <c r="G482" i="1"/>
  <c r="G481" i="1" s="1"/>
  <c r="G480" i="1" s="1"/>
  <c r="H482" i="1"/>
  <c r="H481" i="1" s="1"/>
  <c r="H480" i="1" s="1"/>
  <c r="G491" i="1"/>
  <c r="G490" i="1" s="1"/>
  <c r="H491" i="1"/>
  <c r="H490" i="1" s="1"/>
  <c r="G605" i="1"/>
  <c r="G604" i="1" s="1"/>
  <c r="H605" i="1"/>
  <c r="H604" i="1" s="1"/>
  <c r="G623" i="1"/>
  <c r="H623" i="1"/>
  <c r="G624" i="1"/>
  <c r="H624" i="1"/>
  <c r="G649" i="1"/>
  <c r="G648" i="1" s="1"/>
  <c r="G647" i="1" s="1"/>
  <c r="H649" i="1"/>
  <c r="H648" i="1" s="1"/>
  <c r="H647" i="1" s="1"/>
  <c r="G653" i="1"/>
  <c r="H653" i="1"/>
  <c r="G655" i="1"/>
  <c r="H655" i="1"/>
  <c r="G677" i="1"/>
  <c r="G675" i="1" s="1"/>
  <c r="G676" i="1" s="1"/>
  <c r="H677" i="1"/>
  <c r="H675" i="1" s="1"/>
  <c r="H676" i="1" s="1"/>
  <c r="G698" i="1"/>
  <c r="G697" i="1" s="1"/>
  <c r="H698" i="1"/>
  <c r="H697" i="1" s="1"/>
  <c r="G707" i="1"/>
  <c r="H707" i="1"/>
  <c r="G779" i="1"/>
  <c r="H779" i="1"/>
  <c r="G750" i="1"/>
  <c r="G749" i="1" s="1"/>
  <c r="H750" i="1"/>
  <c r="H749" i="1" s="1"/>
  <c r="G742" i="1"/>
  <c r="G741" i="1" s="1"/>
  <c r="H742" i="1"/>
  <c r="H741" i="1" s="1"/>
  <c r="F453" i="1"/>
  <c r="F465" i="1"/>
  <c r="F359" i="1"/>
  <c r="F358" i="1" s="1"/>
  <c r="F357" i="1" s="1"/>
  <c r="F356" i="1" s="1"/>
  <c r="F332" i="1"/>
  <c r="F329" i="1"/>
  <c r="F328" i="1" s="1"/>
  <c r="F327" i="1" s="1"/>
  <c r="H366" i="1"/>
  <c r="H365" i="1" s="1"/>
  <c r="G366" i="1"/>
  <c r="G365" i="1" s="1"/>
  <c r="F222" i="1"/>
  <c r="F221" i="1" s="1"/>
  <c r="F191" i="1"/>
  <c r="F482" i="1"/>
  <c r="F481" i="1" s="1"/>
  <c r="F480" i="1" s="1"/>
  <c r="F655" i="1"/>
  <c r="F434" i="1"/>
  <c r="F433" i="1" s="1"/>
  <c r="H396" i="1" l="1"/>
  <c r="G396" i="1"/>
  <c r="H154" i="1"/>
  <c r="G462" i="1"/>
  <c r="G461" i="1" s="1"/>
  <c r="G320" i="1"/>
  <c r="H462" i="1"/>
  <c r="H461" i="1" s="1"/>
  <c r="H652" i="1"/>
  <c r="H651" i="1" s="1"/>
  <c r="H320" i="1"/>
  <c r="H161" i="1"/>
  <c r="G652" i="1"/>
  <c r="G651" i="1" s="1"/>
  <c r="G154" i="1"/>
  <c r="G161" i="1"/>
  <c r="F368" i="1"/>
  <c r="F367" i="1" s="1"/>
  <c r="F366" i="1" s="1"/>
  <c r="F365" i="1" s="1"/>
  <c r="H339" i="1"/>
  <c r="G339" i="1"/>
  <c r="F339" i="1"/>
  <c r="F315" i="1"/>
  <c r="H230" i="1"/>
  <c r="G230" i="1"/>
  <c r="F230" i="1"/>
  <c r="F36" i="1" l="1"/>
  <c r="H781" i="1" l="1"/>
  <c r="G781" i="1"/>
  <c r="G778" i="1" s="1"/>
  <c r="G777" i="1" s="1"/>
  <c r="G776" i="1" s="1"/>
  <c r="G775" i="1" s="1"/>
  <c r="F781" i="1"/>
  <c r="F779" i="1"/>
  <c r="H778" i="1"/>
  <c r="H777" i="1" s="1"/>
  <c r="H776" i="1" s="1"/>
  <c r="H775" i="1" s="1"/>
  <c r="H773" i="1"/>
  <c r="H770" i="1" s="1"/>
  <c r="G773" i="1"/>
  <c r="G772" i="1" s="1"/>
  <c r="G771" i="1" s="1"/>
  <c r="F773" i="1"/>
  <c r="F772" i="1" s="1"/>
  <c r="F771" i="1" s="1"/>
  <c r="H767" i="1"/>
  <c r="G767" i="1"/>
  <c r="F767" i="1"/>
  <c r="H766" i="1"/>
  <c r="H765" i="1" s="1"/>
  <c r="H764" i="1" s="1"/>
  <c r="H762" i="1" s="1"/>
  <c r="G766" i="1"/>
  <c r="G765" i="1" s="1"/>
  <c r="G764" i="1" s="1"/>
  <c r="G763" i="1" s="1"/>
  <c r="F766" i="1"/>
  <c r="F765" i="1" s="1"/>
  <c r="F764" i="1" s="1"/>
  <c r="H759" i="1"/>
  <c r="H758" i="1" s="1"/>
  <c r="H757" i="1" s="1"/>
  <c r="H756" i="1" s="1"/>
  <c r="H755" i="1" s="1"/>
  <c r="G759" i="1"/>
  <c r="G758" i="1" s="1"/>
  <c r="G757" i="1" s="1"/>
  <c r="G756" i="1" s="1"/>
  <c r="G755" i="1" s="1"/>
  <c r="F759" i="1"/>
  <c r="F758" i="1" s="1"/>
  <c r="F757" i="1" s="1"/>
  <c r="F756" i="1" s="1"/>
  <c r="F755" i="1" s="1"/>
  <c r="F750" i="1"/>
  <c r="F749" i="1" s="1"/>
  <c r="F748" i="1" s="1"/>
  <c r="H748" i="1"/>
  <c r="G748" i="1"/>
  <c r="H746" i="1"/>
  <c r="H745" i="1" s="1"/>
  <c r="G746" i="1"/>
  <c r="G745" i="1" s="1"/>
  <c r="G740" i="1" s="1"/>
  <c r="F746" i="1"/>
  <c r="F745" i="1" s="1"/>
  <c r="F742" i="1"/>
  <c r="F741" i="1" s="1"/>
  <c r="H735" i="1"/>
  <c r="G735" i="1"/>
  <c r="F735" i="1"/>
  <c r="H733" i="1"/>
  <c r="G733" i="1"/>
  <c r="F733" i="1"/>
  <c r="H731" i="1"/>
  <c r="G731" i="1"/>
  <c r="F731" i="1"/>
  <c r="H728" i="1"/>
  <c r="H726" i="1" s="1"/>
  <c r="G728" i="1"/>
  <c r="G726" i="1" s="1"/>
  <c r="F728" i="1"/>
  <c r="F726" i="1"/>
  <c r="H721" i="1"/>
  <c r="H720" i="1" s="1"/>
  <c r="H718" i="1" s="1"/>
  <c r="H716" i="1" s="1"/>
  <c r="H715" i="1" s="1"/>
  <c r="G721" i="1"/>
  <c r="G720" i="1" s="1"/>
  <c r="G718" i="1" s="1"/>
  <c r="G717" i="1" s="1"/>
  <c r="F721" i="1"/>
  <c r="F720" i="1" s="1"/>
  <c r="F718" i="1" s="1"/>
  <c r="H712" i="1"/>
  <c r="H711" i="1" s="1"/>
  <c r="G712" i="1"/>
  <c r="G711" i="1" s="1"/>
  <c r="F712" i="1"/>
  <c r="F711" i="1" s="1"/>
  <c r="H709" i="1"/>
  <c r="H702" i="1" s="1"/>
  <c r="G709" i="1"/>
  <c r="G702" i="1" s="1"/>
  <c r="F709" i="1"/>
  <c r="F707" i="1"/>
  <c r="H705" i="1"/>
  <c r="G705" i="1"/>
  <c r="F705" i="1"/>
  <c r="F698" i="1"/>
  <c r="F697" i="1" s="1"/>
  <c r="H695" i="1"/>
  <c r="H693" i="1" s="1"/>
  <c r="H692" i="1" s="1"/>
  <c r="G695" i="1"/>
  <c r="G693" i="1" s="1"/>
  <c r="G692" i="1" s="1"/>
  <c r="F695" i="1"/>
  <c r="F693" i="1" s="1"/>
  <c r="H690" i="1"/>
  <c r="G690" i="1"/>
  <c r="F690" i="1"/>
  <c r="H685" i="1"/>
  <c r="G685" i="1"/>
  <c r="F685" i="1"/>
  <c r="H684" i="1"/>
  <c r="G684" i="1"/>
  <c r="G681" i="1" s="1"/>
  <c r="F684" i="1"/>
  <c r="F683" i="1" s="1"/>
  <c r="F682" i="1" s="1"/>
  <c r="F677" i="1"/>
  <c r="F675" i="1" s="1"/>
  <c r="F676" i="1" s="1"/>
  <c r="H671" i="1"/>
  <c r="H670" i="1" s="1"/>
  <c r="G671" i="1"/>
  <c r="G670" i="1" s="1"/>
  <c r="F671" i="1"/>
  <c r="F670" i="1" s="1"/>
  <c r="H667" i="1"/>
  <c r="H666" i="1" s="1"/>
  <c r="G667" i="1"/>
  <c r="G666" i="1" s="1"/>
  <c r="F667" i="1"/>
  <c r="F666" i="1" s="1"/>
  <c r="H661" i="1"/>
  <c r="H660" i="1" s="1"/>
  <c r="H659" i="1" s="1"/>
  <c r="H658" i="1" s="1"/>
  <c r="G661" i="1"/>
  <c r="G660" i="1" s="1"/>
  <c r="G659" i="1" s="1"/>
  <c r="G658" i="1" s="1"/>
  <c r="F661" i="1"/>
  <c r="F660" i="1" s="1"/>
  <c r="F659" i="1" s="1"/>
  <c r="F658" i="1" s="1"/>
  <c r="F653" i="1"/>
  <c r="F652" i="1" s="1"/>
  <c r="F651" i="1" s="1"/>
  <c r="F649" i="1"/>
  <c r="F648" i="1" s="1"/>
  <c r="F647" i="1" s="1"/>
  <c r="H645" i="1"/>
  <c r="H644" i="1" s="1"/>
  <c r="G645" i="1"/>
  <c r="F645" i="1"/>
  <c r="F644" i="1" s="1"/>
  <c r="H641" i="1"/>
  <c r="G641" i="1"/>
  <c r="G639" i="1" s="1"/>
  <c r="F641" i="1"/>
  <c r="F640" i="1" s="1"/>
  <c r="H637" i="1"/>
  <c r="H635" i="1" s="1"/>
  <c r="G637" i="1"/>
  <c r="G636" i="1" s="1"/>
  <c r="F637" i="1"/>
  <c r="F636" i="1" s="1"/>
  <c r="H632" i="1"/>
  <c r="H631" i="1" s="1"/>
  <c r="H630" i="1" s="1"/>
  <c r="G632" i="1"/>
  <c r="G631" i="1" s="1"/>
  <c r="G630" i="1" s="1"/>
  <c r="F632" i="1"/>
  <c r="F631" i="1" s="1"/>
  <c r="F630" i="1" s="1"/>
  <c r="H628" i="1"/>
  <c r="H627" i="1" s="1"/>
  <c r="H626" i="1" s="1"/>
  <c r="G628" i="1"/>
  <c r="G627" i="1" s="1"/>
  <c r="G626" i="1" s="1"/>
  <c r="F628" i="1"/>
  <c r="F627" i="1" s="1"/>
  <c r="F626" i="1" s="1"/>
  <c r="F624" i="1"/>
  <c r="F623" i="1"/>
  <c r="H621" i="1"/>
  <c r="H620" i="1" s="1"/>
  <c r="H619" i="1" s="1"/>
  <c r="G621" i="1"/>
  <c r="G620" i="1" s="1"/>
  <c r="G619" i="1" s="1"/>
  <c r="F621" i="1"/>
  <c r="F620" i="1" s="1"/>
  <c r="H616" i="1"/>
  <c r="H615" i="1" s="1"/>
  <c r="G616" i="1"/>
  <c r="G615" i="1" s="1"/>
  <c r="F616" i="1"/>
  <c r="F615" i="1" s="1"/>
  <c r="F614" i="1" s="1"/>
  <c r="H610" i="1"/>
  <c r="H609" i="1" s="1"/>
  <c r="G610" i="1"/>
  <c r="G609" i="1" s="1"/>
  <c r="F610" i="1"/>
  <c r="F609" i="1" s="1"/>
  <c r="F608" i="1" s="1"/>
  <c r="F605" i="1"/>
  <c r="F604" i="1" s="1"/>
  <c r="H602" i="1"/>
  <c r="H601" i="1" s="1"/>
  <c r="H600" i="1" s="1"/>
  <c r="H599" i="1" s="1"/>
  <c r="G602" i="1"/>
  <c r="G601" i="1" s="1"/>
  <c r="G600" i="1" s="1"/>
  <c r="G599" i="1" s="1"/>
  <c r="F602" i="1"/>
  <c r="F601" i="1" s="1"/>
  <c r="F600" i="1" s="1"/>
  <c r="H593" i="1"/>
  <c r="G593" i="1"/>
  <c r="F593" i="1"/>
  <c r="H590" i="1"/>
  <c r="G590" i="1"/>
  <c r="F590" i="1"/>
  <c r="H587" i="1"/>
  <c r="G587" i="1"/>
  <c r="F587" i="1"/>
  <c r="H582" i="1"/>
  <c r="H581" i="1" s="1"/>
  <c r="G582" i="1"/>
  <c r="G581" i="1" s="1"/>
  <c r="F582" i="1"/>
  <c r="F581" i="1" s="1"/>
  <c r="H575" i="1"/>
  <c r="H574" i="1" s="1"/>
  <c r="H573" i="1" s="1"/>
  <c r="G575" i="1"/>
  <c r="G574" i="1" s="1"/>
  <c r="G573" i="1" s="1"/>
  <c r="G571" i="1" s="1"/>
  <c r="F575" i="1"/>
  <c r="F574" i="1" s="1"/>
  <c r="F573" i="1" s="1"/>
  <c r="F572" i="1" s="1"/>
  <c r="H569" i="1"/>
  <c r="H568" i="1" s="1"/>
  <c r="H567" i="1" s="1"/>
  <c r="H566" i="1" s="1"/>
  <c r="H565" i="1" s="1"/>
  <c r="G569" i="1"/>
  <c r="G568" i="1" s="1"/>
  <c r="G567" i="1" s="1"/>
  <c r="G566" i="1" s="1"/>
  <c r="G565" i="1" s="1"/>
  <c r="F569" i="1"/>
  <c r="F568" i="1" s="1"/>
  <c r="F567" i="1" s="1"/>
  <c r="F566" i="1" s="1"/>
  <c r="F565" i="1" s="1"/>
  <c r="H563" i="1"/>
  <c r="H562" i="1" s="1"/>
  <c r="H561" i="1" s="1"/>
  <c r="H560" i="1" s="1"/>
  <c r="G563" i="1"/>
  <c r="G562" i="1" s="1"/>
  <c r="G561" i="1" s="1"/>
  <c r="G560" i="1" s="1"/>
  <c r="F563" i="1"/>
  <c r="F562" i="1" s="1"/>
  <c r="F561" i="1" s="1"/>
  <c r="F560" i="1" s="1"/>
  <c r="H558" i="1"/>
  <c r="H556" i="1" s="1"/>
  <c r="H555" i="1" s="1"/>
  <c r="H554" i="1" s="1"/>
  <c r="G558" i="1"/>
  <c r="G556" i="1" s="1"/>
  <c r="G555" i="1" s="1"/>
  <c r="G554" i="1" s="1"/>
  <c r="F556" i="1"/>
  <c r="F555" i="1" s="1"/>
  <c r="F554" i="1" s="1"/>
  <c r="H552" i="1"/>
  <c r="H551" i="1" s="1"/>
  <c r="H550" i="1" s="1"/>
  <c r="H549" i="1" s="1"/>
  <c r="G552" i="1"/>
  <c r="G551" i="1" s="1"/>
  <c r="G550" i="1" s="1"/>
  <c r="G549" i="1" s="1"/>
  <c r="F552" i="1"/>
  <c r="F551" i="1" s="1"/>
  <c r="F550" i="1" s="1"/>
  <c r="F549" i="1" s="1"/>
  <c r="H547" i="1"/>
  <c r="H546" i="1" s="1"/>
  <c r="H545" i="1" s="1"/>
  <c r="H544" i="1" s="1"/>
  <c r="G547" i="1"/>
  <c r="G546" i="1" s="1"/>
  <c r="G545" i="1" s="1"/>
  <c r="G544" i="1" s="1"/>
  <c r="F547" i="1"/>
  <c r="F546" i="1" s="1"/>
  <c r="F545" i="1" s="1"/>
  <c r="F544" i="1" s="1"/>
  <c r="H542" i="1"/>
  <c r="H541" i="1" s="1"/>
  <c r="H540" i="1" s="1"/>
  <c r="H539" i="1" s="1"/>
  <c r="G542" i="1"/>
  <c r="G541" i="1" s="1"/>
  <c r="G540" i="1" s="1"/>
  <c r="G539" i="1" s="1"/>
  <c r="F542" i="1"/>
  <c r="F541" i="1" s="1"/>
  <c r="F540" i="1" s="1"/>
  <c r="F539" i="1" s="1"/>
  <c r="H536" i="1"/>
  <c r="H534" i="1" s="1"/>
  <c r="H533" i="1" s="1"/>
  <c r="H532" i="1" s="1"/>
  <c r="G536" i="1"/>
  <c r="G534" i="1" s="1"/>
  <c r="G533" i="1" s="1"/>
  <c r="G532" i="1" s="1"/>
  <c r="F534" i="1"/>
  <c r="F533" i="1" s="1"/>
  <c r="F532" i="1" s="1"/>
  <c r="H530" i="1"/>
  <c r="H529" i="1" s="1"/>
  <c r="H528" i="1" s="1"/>
  <c r="H527" i="1" s="1"/>
  <c r="G530" i="1"/>
  <c r="G529" i="1" s="1"/>
  <c r="G528" i="1" s="1"/>
  <c r="G527" i="1" s="1"/>
  <c r="F530" i="1"/>
  <c r="F529" i="1" s="1"/>
  <c r="F528" i="1" s="1"/>
  <c r="F527" i="1" s="1"/>
  <c r="H522" i="1"/>
  <c r="H521" i="1" s="1"/>
  <c r="H519" i="1" s="1"/>
  <c r="G522" i="1"/>
  <c r="G521" i="1" s="1"/>
  <c r="G519" i="1" s="1"/>
  <c r="F521" i="1"/>
  <c r="F519" i="1" s="1"/>
  <c r="H517" i="1"/>
  <c r="H516" i="1" s="1"/>
  <c r="G517" i="1"/>
  <c r="G516" i="1" s="1"/>
  <c r="F517" i="1"/>
  <c r="F516" i="1" s="1"/>
  <c r="H514" i="1"/>
  <c r="G514" i="1"/>
  <c r="F514" i="1"/>
  <c r="H513" i="1"/>
  <c r="G513" i="1"/>
  <c r="F513" i="1"/>
  <c r="H511" i="1"/>
  <c r="H510" i="1" s="1"/>
  <c r="G511" i="1"/>
  <c r="G510" i="1" s="1"/>
  <c r="F511" i="1"/>
  <c r="F510" i="1" s="1"/>
  <c r="H503" i="1"/>
  <c r="H501" i="1" s="1"/>
  <c r="G503" i="1"/>
  <c r="G501" i="1" s="1"/>
  <c r="F503" i="1"/>
  <c r="F501" i="1" s="1"/>
  <c r="H502" i="1"/>
  <c r="G502" i="1"/>
  <c r="F502" i="1"/>
  <c r="H499" i="1"/>
  <c r="H498" i="1" s="1"/>
  <c r="G499" i="1"/>
  <c r="G498" i="1" s="1"/>
  <c r="F499" i="1"/>
  <c r="F498" i="1" s="1"/>
  <c r="H495" i="1"/>
  <c r="H494" i="1" s="1"/>
  <c r="G495" i="1"/>
  <c r="F495" i="1"/>
  <c r="F493" i="1" s="1"/>
  <c r="F491" i="1"/>
  <c r="F490" i="1" s="1"/>
  <c r="H488" i="1"/>
  <c r="H487" i="1" s="1"/>
  <c r="H486" i="1" s="1"/>
  <c r="G488" i="1"/>
  <c r="G487" i="1" s="1"/>
  <c r="G486" i="1" s="1"/>
  <c r="F488" i="1"/>
  <c r="F487" i="1" s="1"/>
  <c r="H478" i="1"/>
  <c r="H477" i="1" s="1"/>
  <c r="H476" i="1" s="1"/>
  <c r="H475" i="1" s="1"/>
  <c r="G478" i="1"/>
  <c r="G477" i="1" s="1"/>
  <c r="G476" i="1" s="1"/>
  <c r="G475" i="1" s="1"/>
  <c r="F478" i="1"/>
  <c r="F477" i="1" s="1"/>
  <c r="F476" i="1" s="1"/>
  <c r="F475" i="1" s="1"/>
  <c r="H473" i="1"/>
  <c r="G473" i="1"/>
  <c r="F473" i="1"/>
  <c r="H472" i="1"/>
  <c r="H471" i="1" s="1"/>
  <c r="H470" i="1" s="1"/>
  <c r="G472" i="1"/>
  <c r="G471" i="1" s="1"/>
  <c r="G470" i="1" s="1"/>
  <c r="F472" i="1"/>
  <c r="F471" i="1" s="1"/>
  <c r="F470" i="1" s="1"/>
  <c r="F463" i="1"/>
  <c r="H459" i="1"/>
  <c r="H458" i="1" s="1"/>
  <c r="G459" i="1"/>
  <c r="G458" i="1" s="1"/>
  <c r="F459" i="1"/>
  <c r="F458" i="1" s="1"/>
  <c r="F456" i="1"/>
  <c r="F455" i="1" s="1"/>
  <c r="H455" i="1"/>
  <c r="G455" i="1"/>
  <c r="F451" i="1"/>
  <c r="H449" i="1"/>
  <c r="G449" i="1"/>
  <c r="F447" i="1"/>
  <c r="F446" i="1" s="1"/>
  <c r="H444" i="1"/>
  <c r="H443" i="1" s="1"/>
  <c r="H442" i="1" s="1"/>
  <c r="G444" i="1"/>
  <c r="G443" i="1" s="1"/>
  <c r="G442" i="1" s="1"/>
  <c r="F444" i="1"/>
  <c r="F443" i="1" s="1"/>
  <c r="H439" i="1"/>
  <c r="H438" i="1" s="1"/>
  <c r="H437" i="1" s="1"/>
  <c r="G439" i="1"/>
  <c r="G438" i="1" s="1"/>
  <c r="G437" i="1" s="1"/>
  <c r="F439" i="1"/>
  <c r="F438" i="1" s="1"/>
  <c r="F437" i="1" s="1"/>
  <c r="H431" i="1"/>
  <c r="G431" i="1"/>
  <c r="F431" i="1"/>
  <c r="H430" i="1"/>
  <c r="H429" i="1" s="1"/>
  <c r="H428" i="1" s="1"/>
  <c r="G430" i="1"/>
  <c r="G429" i="1" s="1"/>
  <c r="G428" i="1" s="1"/>
  <c r="F430" i="1"/>
  <c r="F429" i="1" s="1"/>
  <c r="F428" i="1" s="1"/>
  <c r="H426" i="1"/>
  <c r="H425" i="1" s="1"/>
  <c r="G426" i="1"/>
  <c r="G425" i="1" s="1"/>
  <c r="F426" i="1"/>
  <c r="F425" i="1" s="1"/>
  <c r="H422" i="1"/>
  <c r="G422" i="1"/>
  <c r="F422" i="1"/>
  <c r="H420" i="1"/>
  <c r="G420" i="1"/>
  <c r="F420" i="1"/>
  <c r="H419" i="1"/>
  <c r="G419" i="1"/>
  <c r="F419" i="1"/>
  <c r="H412" i="1"/>
  <c r="G412" i="1"/>
  <c r="F412" i="1"/>
  <c r="H410" i="1"/>
  <c r="G410" i="1"/>
  <c r="F410" i="1"/>
  <c r="H408" i="1"/>
  <c r="G408" i="1"/>
  <c r="F408" i="1"/>
  <c r="H407" i="1"/>
  <c r="G407" i="1"/>
  <c r="F407" i="1"/>
  <c r="F400" i="1"/>
  <c r="F399" i="1" s="1"/>
  <c r="F397" i="1"/>
  <c r="F394" i="1"/>
  <c r="F393" i="1" s="1"/>
  <c r="H391" i="1"/>
  <c r="H388" i="1" s="1"/>
  <c r="G391" i="1"/>
  <c r="G387" i="1" s="1"/>
  <c r="F391" i="1"/>
  <c r="F389" i="1" s="1"/>
  <c r="H385" i="1"/>
  <c r="H384" i="1" s="1"/>
  <c r="H383" i="1" s="1"/>
  <c r="G385" i="1"/>
  <c r="G384" i="1" s="1"/>
  <c r="G383" i="1" s="1"/>
  <c r="F385" i="1"/>
  <c r="F384" i="1" s="1"/>
  <c r="F383" i="1" s="1"/>
  <c r="H381" i="1"/>
  <c r="H380" i="1" s="1"/>
  <c r="H379" i="1" s="1"/>
  <c r="G381" i="1"/>
  <c r="G380" i="1" s="1"/>
  <c r="G379" i="1" s="1"/>
  <c r="F381" i="1"/>
  <c r="F380" i="1" s="1"/>
  <c r="F379" i="1" s="1"/>
  <c r="H377" i="1"/>
  <c r="H376" i="1" s="1"/>
  <c r="G377" i="1"/>
  <c r="G376" i="1" s="1"/>
  <c r="F377" i="1"/>
  <c r="F376" i="1" s="1"/>
  <c r="H363" i="1"/>
  <c r="G363" i="1"/>
  <c r="F363" i="1"/>
  <c r="H353" i="1"/>
  <c r="H352" i="1" s="1"/>
  <c r="H351" i="1" s="1"/>
  <c r="G353" i="1"/>
  <c r="G352" i="1" s="1"/>
  <c r="G351" i="1" s="1"/>
  <c r="F353" i="1"/>
  <c r="F352" i="1" s="1"/>
  <c r="F351" i="1" s="1"/>
  <c r="F347" i="1"/>
  <c r="F346" i="1" s="1"/>
  <c r="F345" i="1" s="1"/>
  <c r="F344" i="1" s="1"/>
  <c r="F343" i="1" s="1"/>
  <c r="F342" i="1" s="1"/>
  <c r="H344" i="1"/>
  <c r="H343" i="1" s="1"/>
  <c r="H342" i="1" s="1"/>
  <c r="G344" i="1"/>
  <c r="G343" i="1" s="1"/>
  <c r="G342" i="1" s="1"/>
  <c r="F337" i="1"/>
  <c r="H335" i="1"/>
  <c r="H334" i="1" s="1"/>
  <c r="H331" i="1" s="1"/>
  <c r="G335" i="1"/>
  <c r="G334" i="1" s="1"/>
  <c r="G331" i="1" s="1"/>
  <c r="F335" i="1"/>
  <c r="F334" i="1" s="1"/>
  <c r="F325" i="1"/>
  <c r="F323" i="1"/>
  <c r="F321" i="1"/>
  <c r="H318" i="1"/>
  <c r="H317" i="1" s="1"/>
  <c r="G318" i="1"/>
  <c r="G317" i="1" s="1"/>
  <c r="F318" i="1"/>
  <c r="F317" i="1" s="1"/>
  <c r="H313" i="1"/>
  <c r="H312" i="1" s="1"/>
  <c r="G313" i="1"/>
  <c r="G312" i="1" s="1"/>
  <c r="F313" i="1"/>
  <c r="F312" i="1" s="1"/>
  <c r="H308" i="1"/>
  <c r="G308" i="1"/>
  <c r="F308" i="1"/>
  <c r="F307" i="1" s="1"/>
  <c r="H307" i="1"/>
  <c r="G307" i="1"/>
  <c r="H305" i="1"/>
  <c r="G305" i="1"/>
  <c r="F305" i="1"/>
  <c r="H304" i="1"/>
  <c r="G304" i="1"/>
  <c r="F304" i="1"/>
  <c r="H302" i="1"/>
  <c r="G302" i="1"/>
  <c r="F302" i="1"/>
  <c r="H301" i="1"/>
  <c r="G301" i="1"/>
  <c r="F301" i="1"/>
  <c r="F296" i="1"/>
  <c r="F295" i="1" s="1"/>
  <c r="H293" i="1"/>
  <c r="G293" i="1"/>
  <c r="F293" i="1"/>
  <c r="H292" i="1"/>
  <c r="H291" i="1" s="1"/>
  <c r="H290" i="1" s="1"/>
  <c r="H289" i="1" s="1"/>
  <c r="G292" i="1"/>
  <c r="G291" i="1" s="1"/>
  <c r="G290" i="1" s="1"/>
  <c r="G289" i="1" s="1"/>
  <c r="F292" i="1"/>
  <c r="F291" i="1" s="1"/>
  <c r="F290" i="1" s="1"/>
  <c r="F286" i="1"/>
  <c r="H283" i="1"/>
  <c r="H282" i="1" s="1"/>
  <c r="G283" i="1"/>
  <c r="G282" i="1" s="1"/>
  <c r="F283" i="1"/>
  <c r="H278" i="1"/>
  <c r="H277" i="1" s="1"/>
  <c r="G278" i="1"/>
  <c r="G277" i="1" s="1"/>
  <c r="F278" i="1"/>
  <c r="F277" i="1" s="1"/>
  <c r="H272" i="1"/>
  <c r="G272" i="1"/>
  <c r="F272" i="1"/>
  <c r="F271" i="1" s="1"/>
  <c r="H271" i="1"/>
  <c r="G271" i="1"/>
  <c r="H269" i="1"/>
  <c r="G269" i="1"/>
  <c r="F269" i="1"/>
  <c r="H268" i="1"/>
  <c r="G268" i="1"/>
  <c r="F268" i="1"/>
  <c r="H264" i="1"/>
  <c r="G264" i="1"/>
  <c r="F264" i="1"/>
  <c r="H262" i="1"/>
  <c r="G262" i="1"/>
  <c r="F262" i="1"/>
  <c r="H261" i="1"/>
  <c r="G261" i="1"/>
  <c r="F261" i="1"/>
  <c r="H259" i="1"/>
  <c r="G259" i="1"/>
  <c r="F259" i="1"/>
  <c r="H258" i="1"/>
  <c r="G258" i="1"/>
  <c r="F258" i="1"/>
  <c r="F253" i="1"/>
  <c r="F252" i="1" s="1"/>
  <c r="F251" i="1" s="1"/>
  <c r="F249" i="1"/>
  <c r="H247" i="1"/>
  <c r="H246" i="1" s="1"/>
  <c r="G247" i="1"/>
  <c r="G246" i="1" s="1"/>
  <c r="F247" i="1"/>
  <c r="H244" i="1"/>
  <c r="H243" i="1" s="1"/>
  <c r="G244" i="1"/>
  <c r="G243" i="1" s="1"/>
  <c r="F244" i="1"/>
  <c r="F243" i="1" s="1"/>
  <c r="F239" i="1"/>
  <c r="H237" i="1"/>
  <c r="H236" i="1" s="1"/>
  <c r="H235" i="1" s="1"/>
  <c r="G237" i="1"/>
  <c r="G236" i="1" s="1"/>
  <c r="G235" i="1" s="1"/>
  <c r="F237" i="1"/>
  <c r="F232" i="1"/>
  <c r="H228" i="1"/>
  <c r="G228" i="1"/>
  <c r="G225" i="1" s="1"/>
  <c r="G224" i="1" s="1"/>
  <c r="G220" i="1" s="1"/>
  <c r="F228" i="1"/>
  <c r="H226" i="1"/>
  <c r="F226" i="1"/>
  <c r="H218" i="1"/>
  <c r="H217" i="1" s="1"/>
  <c r="H216" i="1" s="1"/>
  <c r="H215" i="1" s="1"/>
  <c r="G218" i="1"/>
  <c r="G217" i="1" s="1"/>
  <c r="G216" i="1" s="1"/>
  <c r="G215" i="1" s="1"/>
  <c r="F218" i="1"/>
  <c r="F217" i="1" s="1"/>
  <c r="F216" i="1" s="1"/>
  <c r="F215" i="1" s="1"/>
  <c r="H213" i="1"/>
  <c r="G213" i="1"/>
  <c r="F213" i="1"/>
  <c r="H212" i="1"/>
  <c r="G212" i="1"/>
  <c r="F212" i="1"/>
  <c r="H208" i="1"/>
  <c r="H207" i="1" s="1"/>
  <c r="G208" i="1"/>
  <c r="G207" i="1" s="1"/>
  <c r="F208" i="1"/>
  <c r="F207" i="1" s="1"/>
  <c r="H191" i="1"/>
  <c r="G191" i="1"/>
  <c r="G190" i="1" s="1"/>
  <c r="F190" i="1"/>
  <c r="H188" i="1"/>
  <c r="G188" i="1"/>
  <c r="F188" i="1"/>
  <c r="F182" i="1"/>
  <c r="F181" i="1" s="1"/>
  <c r="F180" i="1" s="1"/>
  <c r="H177" i="1"/>
  <c r="H176" i="1" s="1"/>
  <c r="G177" i="1"/>
  <c r="G175" i="1" s="1"/>
  <c r="G174" i="1" s="1"/>
  <c r="F177" i="1"/>
  <c r="F175" i="1" s="1"/>
  <c r="F174" i="1" s="1"/>
  <c r="H172" i="1"/>
  <c r="G172" i="1"/>
  <c r="F172" i="1"/>
  <c r="H171" i="1"/>
  <c r="H170" i="1" s="1"/>
  <c r="G171" i="1"/>
  <c r="G170" i="1" s="1"/>
  <c r="F171" i="1"/>
  <c r="F170" i="1" s="1"/>
  <c r="H168" i="1"/>
  <c r="H167" i="1" s="1"/>
  <c r="H166" i="1" s="1"/>
  <c r="G168" i="1"/>
  <c r="G167" i="1" s="1"/>
  <c r="G166" i="1" s="1"/>
  <c r="F168" i="1"/>
  <c r="F167" i="1" s="1"/>
  <c r="F166" i="1" s="1"/>
  <c r="F162" i="1"/>
  <c r="F161" i="1" s="1"/>
  <c r="F157" i="1"/>
  <c r="F156" i="1" s="1"/>
  <c r="F155" i="1" s="1"/>
  <c r="H152" i="1"/>
  <c r="H151" i="1" s="1"/>
  <c r="G152" i="1"/>
  <c r="G150" i="1" s="1"/>
  <c r="F152" i="1"/>
  <c r="F150" i="1" s="1"/>
  <c r="H148" i="1"/>
  <c r="H147" i="1" s="1"/>
  <c r="H146" i="1" s="1"/>
  <c r="G148" i="1"/>
  <c r="G147" i="1" s="1"/>
  <c r="G146" i="1" s="1"/>
  <c r="F148" i="1"/>
  <c r="F147" i="1" s="1"/>
  <c r="F146" i="1" s="1"/>
  <c r="H143" i="1"/>
  <c r="G143" i="1"/>
  <c r="F143" i="1"/>
  <c r="H142" i="1"/>
  <c r="H141" i="1" s="1"/>
  <c r="H140" i="1" s="1"/>
  <c r="G142" i="1"/>
  <c r="G141" i="1" s="1"/>
  <c r="G140" i="1" s="1"/>
  <c r="F142" i="1"/>
  <c r="F141" i="1" s="1"/>
  <c r="F140" i="1" s="1"/>
  <c r="F138" i="1"/>
  <c r="F137" i="1" s="1"/>
  <c r="F136" i="1" s="1"/>
  <c r="H132" i="1"/>
  <c r="G132" i="1"/>
  <c r="F132" i="1"/>
  <c r="H131" i="1"/>
  <c r="H130" i="1" s="1"/>
  <c r="H129" i="1" s="1"/>
  <c r="G131" i="1"/>
  <c r="G130" i="1" s="1"/>
  <c r="G129" i="1" s="1"/>
  <c r="F131" i="1"/>
  <c r="F130" i="1" s="1"/>
  <c r="F129" i="1" s="1"/>
  <c r="F125" i="1"/>
  <c r="F123" i="1"/>
  <c r="H118" i="1"/>
  <c r="H117" i="1" s="1"/>
  <c r="H116" i="1" s="1"/>
  <c r="G118" i="1"/>
  <c r="G117" i="1" s="1"/>
  <c r="G116" i="1" s="1"/>
  <c r="F118" i="1"/>
  <c r="F117" i="1" s="1"/>
  <c r="C115" i="1"/>
  <c r="B115" i="1"/>
  <c r="H114" i="1"/>
  <c r="H113" i="1" s="1"/>
  <c r="G114" i="1"/>
  <c r="F114" i="1"/>
  <c r="F113" i="1" s="1"/>
  <c r="C114" i="1"/>
  <c r="B114" i="1"/>
  <c r="G113" i="1"/>
  <c r="C113" i="1"/>
  <c r="B113" i="1"/>
  <c r="C112" i="1"/>
  <c r="B112" i="1"/>
  <c r="H111" i="1"/>
  <c r="H110" i="1" s="1"/>
  <c r="G111" i="1"/>
  <c r="F111" i="1"/>
  <c r="F110" i="1" s="1"/>
  <c r="C111" i="1"/>
  <c r="B111" i="1"/>
  <c r="G110" i="1"/>
  <c r="C110" i="1"/>
  <c r="B110" i="1"/>
  <c r="C109" i="1"/>
  <c r="B109" i="1"/>
  <c r="C108" i="1"/>
  <c r="B108" i="1"/>
  <c r="H106" i="1"/>
  <c r="H105" i="1" s="1"/>
  <c r="G106" i="1"/>
  <c r="G105" i="1" s="1"/>
  <c r="F106" i="1"/>
  <c r="F105" i="1" s="1"/>
  <c r="H104" i="1"/>
  <c r="H103" i="1" s="1"/>
  <c r="H102" i="1" s="1"/>
  <c r="G104" i="1"/>
  <c r="G103" i="1" s="1"/>
  <c r="G102" i="1" s="1"/>
  <c r="F104" i="1"/>
  <c r="F103" i="1" s="1"/>
  <c r="F102" i="1" s="1"/>
  <c r="H99" i="1"/>
  <c r="H98" i="1" s="1"/>
  <c r="G99" i="1"/>
  <c r="G98" i="1" s="1"/>
  <c r="G95" i="1" s="1"/>
  <c r="F99" i="1"/>
  <c r="F98" i="1" s="1"/>
  <c r="F93" i="1"/>
  <c r="F92" i="1" s="1"/>
  <c r="F91" i="1" s="1"/>
  <c r="F90" i="1" s="1"/>
  <c r="F89" i="1" s="1"/>
  <c r="H87" i="1"/>
  <c r="G87" i="1"/>
  <c r="F87" i="1"/>
  <c r="H84" i="1"/>
  <c r="G84" i="1"/>
  <c r="F84" i="1"/>
  <c r="H77" i="1"/>
  <c r="H76" i="1" s="1"/>
  <c r="H75" i="1" s="1"/>
  <c r="H74" i="1" s="1"/>
  <c r="G77" i="1"/>
  <c r="G76" i="1" s="1"/>
  <c r="G75" i="1" s="1"/>
  <c r="G74" i="1" s="1"/>
  <c r="F77" i="1"/>
  <c r="F76" i="1" s="1"/>
  <c r="F75" i="1" s="1"/>
  <c r="F74" i="1" s="1"/>
  <c r="H71" i="1"/>
  <c r="H70" i="1" s="1"/>
  <c r="H69" i="1" s="1"/>
  <c r="H68" i="1" s="1"/>
  <c r="G71" i="1"/>
  <c r="G70" i="1" s="1"/>
  <c r="G69" i="1" s="1"/>
  <c r="G68" i="1" s="1"/>
  <c r="F71" i="1"/>
  <c r="F70" i="1" s="1"/>
  <c r="F69" i="1" s="1"/>
  <c r="F68" i="1" s="1"/>
  <c r="H65" i="1"/>
  <c r="G65" i="1"/>
  <c r="F65" i="1"/>
  <c r="H62" i="1"/>
  <c r="G62" i="1"/>
  <c r="F62" i="1"/>
  <c r="H58" i="1"/>
  <c r="G58" i="1"/>
  <c r="F58" i="1"/>
  <c r="H53" i="1"/>
  <c r="H52" i="1" s="1"/>
  <c r="H51" i="1" s="1"/>
  <c r="G53" i="1"/>
  <c r="G52" i="1" s="1"/>
  <c r="G51" i="1" s="1"/>
  <c r="F53" i="1"/>
  <c r="F52" i="1" s="1"/>
  <c r="F51" i="1" s="1"/>
  <c r="H49" i="1"/>
  <c r="H48" i="1" s="1"/>
  <c r="H47" i="1" s="1"/>
  <c r="G49" i="1"/>
  <c r="G48" i="1" s="1"/>
  <c r="G47" i="1" s="1"/>
  <c r="F49" i="1"/>
  <c r="F48" i="1" s="1"/>
  <c r="F47" i="1" s="1"/>
  <c r="H44" i="1"/>
  <c r="G44" i="1"/>
  <c r="F44" i="1"/>
  <c r="H43" i="1"/>
  <c r="G43" i="1"/>
  <c r="F43" i="1"/>
  <c r="H41" i="1"/>
  <c r="G41" i="1"/>
  <c r="F41" i="1"/>
  <c r="H40" i="1"/>
  <c r="G40" i="1"/>
  <c r="F40" i="1"/>
  <c r="H33" i="1"/>
  <c r="H32" i="1" s="1"/>
  <c r="H31" i="1" s="1"/>
  <c r="G33" i="1"/>
  <c r="G32" i="1" s="1"/>
  <c r="G31" i="1" s="1"/>
  <c r="F33" i="1"/>
  <c r="F32" i="1" s="1"/>
  <c r="F31" i="1" s="1"/>
  <c r="H28" i="1"/>
  <c r="H27" i="1" s="1"/>
  <c r="G28" i="1"/>
  <c r="G26" i="1" s="1"/>
  <c r="F28" i="1"/>
  <c r="F26" i="1" s="1"/>
  <c r="H20" i="1"/>
  <c r="H18" i="1" s="1"/>
  <c r="G20" i="1"/>
  <c r="G19" i="1" s="1"/>
  <c r="F20" i="1"/>
  <c r="F18" i="1" s="1"/>
  <c r="H14" i="1"/>
  <c r="H13" i="1" s="1"/>
  <c r="H12" i="1" s="1"/>
  <c r="H11" i="1" s="1"/>
  <c r="H10" i="1" s="1"/>
  <c r="G14" i="1"/>
  <c r="G13" i="1" s="1"/>
  <c r="G12" i="1" s="1"/>
  <c r="G11" i="1" s="1"/>
  <c r="G10" i="1" s="1"/>
  <c r="F14" i="1"/>
  <c r="F13" i="1" s="1"/>
  <c r="F12" i="1" s="1"/>
  <c r="F11" i="1" s="1"/>
  <c r="F10" i="1" s="1"/>
  <c r="F619" i="1" l="1"/>
  <c r="G716" i="1"/>
  <c r="G715" i="1" s="1"/>
  <c r="F331" i="1"/>
  <c r="G469" i="1"/>
  <c r="G468" i="1" s="1"/>
  <c r="F289" i="1"/>
  <c r="F46" i="1"/>
  <c r="H175" i="1"/>
  <c r="H174" i="1" s="1"/>
  <c r="H311" i="1"/>
  <c r="G635" i="1"/>
  <c r="F770" i="1"/>
  <c r="G739" i="1"/>
  <c r="G738" i="1" s="1"/>
  <c r="G737" i="1" s="1"/>
  <c r="H150" i="1"/>
  <c r="H145" i="1" s="1"/>
  <c r="H135" i="1" s="1"/>
  <c r="H636" i="1"/>
  <c r="G770" i="1"/>
  <c r="G769" i="1" s="1"/>
  <c r="F462" i="1"/>
  <c r="F461" i="1" s="1"/>
  <c r="F406" i="1"/>
  <c r="F405" i="1" s="1"/>
  <c r="H689" i="1"/>
  <c r="H688" i="1" s="1"/>
  <c r="G242" i="1"/>
  <c r="G241" i="1" s="1"/>
  <c r="G234" i="1" s="1"/>
  <c r="G311" i="1"/>
  <c r="F526" i="1"/>
  <c r="F450" i="1"/>
  <c r="F449" i="1"/>
  <c r="G109" i="1"/>
  <c r="G108" i="1" s="1"/>
  <c r="G101" i="1" s="1"/>
  <c r="F311" i="1"/>
  <c r="F486" i="1"/>
  <c r="F485" i="1" s="1"/>
  <c r="F128" i="1"/>
  <c r="F127" i="1" s="1"/>
  <c r="H26" i="1"/>
  <c r="H25" i="1" s="1"/>
  <c r="G151" i="1"/>
  <c r="G276" i="1"/>
  <c r="G275" i="1" s="1"/>
  <c r="F681" i="1"/>
  <c r="F692" i="1"/>
  <c r="F689" i="1" s="1"/>
  <c r="F688" i="1" s="1"/>
  <c r="F702" i="1"/>
  <c r="F701" i="1" s="1"/>
  <c r="F700" i="1" s="1"/>
  <c r="H772" i="1"/>
  <c r="H771" i="1" s="1"/>
  <c r="F639" i="1"/>
  <c r="H186" i="1"/>
  <c r="H185" i="1" s="1"/>
  <c r="H184" i="1" s="1"/>
  <c r="F257" i="1"/>
  <c r="F256" i="1" s="1"/>
  <c r="H497" i="1"/>
  <c r="F362" i="1"/>
  <c r="F361" i="1" s="1"/>
  <c r="F341" i="1" s="1"/>
  <c r="G27" i="1"/>
  <c r="G39" i="1"/>
  <c r="G38" i="1" s="1"/>
  <c r="F165" i="1"/>
  <c r="F164" i="1" s="1"/>
  <c r="G176" i="1"/>
  <c r="H225" i="1"/>
  <c r="H224" i="1" s="1"/>
  <c r="H220" i="1" s="1"/>
  <c r="H257" i="1"/>
  <c r="H256" i="1" s="1"/>
  <c r="H387" i="1"/>
  <c r="G640" i="1"/>
  <c r="H701" i="1"/>
  <c r="H700" i="1" s="1"/>
  <c r="H362" i="1"/>
  <c r="H361" i="1" s="1"/>
  <c r="H341" i="1" s="1"/>
  <c r="G362" i="1"/>
  <c r="G361" i="1" s="1"/>
  <c r="G341" i="1" s="1"/>
  <c r="F145" i="1"/>
  <c r="F135" i="1" s="1"/>
  <c r="H717" i="1"/>
  <c r="H19" i="1"/>
  <c r="F225" i="1"/>
  <c r="F224" i="1" s="1"/>
  <c r="F220" i="1" s="1"/>
  <c r="H242" i="1"/>
  <c r="H241" i="1" s="1"/>
  <c r="H234" i="1" s="1"/>
  <c r="H267" i="1"/>
  <c r="H266" i="1" s="1"/>
  <c r="G441" i="1"/>
  <c r="H586" i="1"/>
  <c r="H585" i="1" s="1"/>
  <c r="H580" i="1" s="1"/>
  <c r="H579" i="1" s="1"/>
  <c r="F665" i="1"/>
  <c r="F664" i="1" s="1"/>
  <c r="F469" i="1"/>
  <c r="F468" i="1" s="1"/>
  <c r="F643" i="1"/>
  <c r="F618" i="1"/>
  <c r="F599" i="1"/>
  <c r="H740" i="1"/>
  <c r="H739" i="1" s="1"/>
  <c r="H738" i="1" s="1"/>
  <c r="H737" i="1" s="1"/>
  <c r="H763" i="1"/>
  <c r="H406" i="1"/>
  <c r="H405" i="1" s="1"/>
  <c r="F494" i="1"/>
  <c r="G762" i="1"/>
  <c r="G18" i="1"/>
  <c r="G16" i="1" s="1"/>
  <c r="H39" i="1"/>
  <c r="H38" i="1" s="1"/>
  <c r="H83" i="1"/>
  <c r="H82" i="1" s="1"/>
  <c r="H81" i="1" s="1"/>
  <c r="H73" i="1" s="1"/>
  <c r="F122" i="1"/>
  <c r="F116" i="1" s="1"/>
  <c r="F160" i="1"/>
  <c r="F159" i="1" s="1"/>
  <c r="F154" i="1" s="1"/>
  <c r="F186" i="1"/>
  <c r="F185" i="1" s="1"/>
  <c r="F184" i="1" s="1"/>
  <c r="H190" i="1"/>
  <c r="H187" i="1" s="1"/>
  <c r="F418" i="1"/>
  <c r="F417" i="1" s="1"/>
  <c r="H418" i="1"/>
  <c r="H417" i="1" s="1"/>
  <c r="G618" i="1"/>
  <c r="G683" i="1"/>
  <c r="G682" i="1" s="1"/>
  <c r="G689" i="1"/>
  <c r="G688" i="1" s="1"/>
  <c r="F730" i="1"/>
  <c r="F725" i="1" s="1"/>
  <c r="F724" i="1" s="1"/>
  <c r="F723" i="1" s="1"/>
  <c r="G526" i="1"/>
  <c r="F396" i="1"/>
  <c r="G300" i="1"/>
  <c r="F375" i="1"/>
  <c r="G572" i="1"/>
  <c r="G586" i="1"/>
  <c r="G585" i="1" s="1"/>
  <c r="G580" i="1" s="1"/>
  <c r="G579" i="1" s="1"/>
  <c r="H16" i="1"/>
  <c r="H17" i="1"/>
  <c r="G607" i="1"/>
  <c r="G608" i="1"/>
  <c r="G613" i="1"/>
  <c r="G614" i="1"/>
  <c r="H526" i="1"/>
  <c r="G375" i="1"/>
  <c r="F388" i="1"/>
  <c r="F442" i="1"/>
  <c r="G497" i="1"/>
  <c r="G538" i="1"/>
  <c r="G57" i="1"/>
  <c r="G56" i="1" s="1"/>
  <c r="G55" i="1" s="1"/>
  <c r="H128" i="1"/>
  <c r="H127" i="1" s="1"/>
  <c r="H165" i="1"/>
  <c r="F187" i="1"/>
  <c r="F282" i="1"/>
  <c r="F276" i="1" s="1"/>
  <c r="F275" i="1" s="1"/>
  <c r="F19" i="1"/>
  <c r="G25" i="1"/>
  <c r="F39" i="1"/>
  <c r="F38" i="1" s="1"/>
  <c r="G83" i="1"/>
  <c r="G82" i="1" s="1"/>
  <c r="G81" i="1" s="1"/>
  <c r="G73" i="1" s="1"/>
  <c r="G257" i="1"/>
  <c r="G256" i="1" s="1"/>
  <c r="H276" i="1"/>
  <c r="H275" i="1" s="1"/>
  <c r="G374" i="1"/>
  <c r="G373" i="1" s="1"/>
  <c r="G372" i="1" s="1"/>
  <c r="G371" i="1" s="1"/>
  <c r="F390" i="1"/>
  <c r="G406" i="1"/>
  <c r="G405" i="1" s="1"/>
  <c r="H441" i="1"/>
  <c r="F607" i="1"/>
  <c r="F613" i="1"/>
  <c r="G665" i="1"/>
  <c r="G664" i="1" s="1"/>
  <c r="H730" i="1"/>
  <c r="H725" i="1" s="1"/>
  <c r="H724" i="1" s="1"/>
  <c r="H723" i="1" s="1"/>
  <c r="H714" i="1" s="1"/>
  <c r="F740" i="1"/>
  <c r="F739" i="1" s="1"/>
  <c r="F738" i="1" s="1"/>
  <c r="F737" i="1" s="1"/>
  <c r="H769" i="1"/>
  <c r="F25" i="1"/>
  <c r="G46" i="1"/>
  <c r="H57" i="1"/>
  <c r="H56" i="1" s="1"/>
  <c r="H55" i="1" s="1"/>
  <c r="F83" i="1"/>
  <c r="F82" i="1" s="1"/>
  <c r="F81" i="1" s="1"/>
  <c r="F73" i="1" s="1"/>
  <c r="H109" i="1"/>
  <c r="H108" i="1" s="1"/>
  <c r="H101" i="1" s="1"/>
  <c r="G165" i="1"/>
  <c r="G164" i="1" s="1"/>
  <c r="G186" i="1"/>
  <c r="G185" i="1" s="1"/>
  <c r="G184" i="1" s="1"/>
  <c r="G187" i="1"/>
  <c r="G267" i="1"/>
  <c r="G266" i="1" s="1"/>
  <c r="H300" i="1"/>
  <c r="F374" i="1"/>
  <c r="F373" i="1" s="1"/>
  <c r="G509" i="1"/>
  <c r="G508" i="1" s="1"/>
  <c r="G507" i="1" s="1"/>
  <c r="G506" i="1" s="1"/>
  <c r="G505" i="1" s="1"/>
  <c r="F778" i="1"/>
  <c r="F777" i="1" s="1"/>
  <c r="F776" i="1" s="1"/>
  <c r="F775" i="1" s="1"/>
  <c r="F320" i="1"/>
  <c r="F300" i="1"/>
  <c r="F246" i="1"/>
  <c r="F242" i="1" s="1"/>
  <c r="F241" i="1" s="1"/>
  <c r="F236" i="1"/>
  <c r="F235" i="1" s="1"/>
  <c r="F57" i="1"/>
  <c r="F56" i="1" s="1"/>
  <c r="F55" i="1" s="1"/>
  <c r="F16" i="1"/>
  <c r="F17" i="1"/>
  <c r="G145" i="1"/>
  <c r="G135" i="1" s="1"/>
  <c r="H95" i="1"/>
  <c r="H97" i="1"/>
  <c r="H96" i="1" s="1"/>
  <c r="H46" i="1"/>
  <c r="F97" i="1"/>
  <c r="F96" i="1" s="1"/>
  <c r="F95" i="1"/>
  <c r="F109" i="1"/>
  <c r="F108" i="1" s="1"/>
  <c r="G97" i="1"/>
  <c r="G96" i="1" s="1"/>
  <c r="G128" i="1"/>
  <c r="G127" i="1" s="1"/>
  <c r="F267" i="1"/>
  <c r="F266" i="1" s="1"/>
  <c r="G418" i="1"/>
  <c r="G417" i="1" s="1"/>
  <c r="H469" i="1"/>
  <c r="H468" i="1" s="1"/>
  <c r="G493" i="1"/>
  <c r="G485" i="1" s="1"/>
  <c r="G494" i="1"/>
  <c r="F509" i="1"/>
  <c r="F508" i="1" s="1"/>
  <c r="F507" i="1" s="1"/>
  <c r="F506" i="1" s="1"/>
  <c r="F505" i="1" s="1"/>
  <c r="F753" i="1"/>
  <c r="F754" i="1"/>
  <c r="G389" i="1"/>
  <c r="G388" i="1"/>
  <c r="F27" i="1"/>
  <c r="F151" i="1"/>
  <c r="F176" i="1"/>
  <c r="H390" i="1"/>
  <c r="H389" i="1"/>
  <c r="F497" i="1"/>
  <c r="H538" i="1"/>
  <c r="F657" i="1"/>
  <c r="G754" i="1"/>
  <c r="G753" i="1"/>
  <c r="F763" i="1"/>
  <c r="F762" i="1"/>
  <c r="H375" i="1"/>
  <c r="H374" i="1"/>
  <c r="H373" i="1" s="1"/>
  <c r="F571" i="1"/>
  <c r="G390" i="1"/>
  <c r="H509" i="1"/>
  <c r="H508" i="1" s="1"/>
  <c r="H507" i="1" s="1"/>
  <c r="H506" i="1" s="1"/>
  <c r="H505" i="1" s="1"/>
  <c r="H754" i="1"/>
  <c r="H753" i="1"/>
  <c r="H493" i="1"/>
  <c r="H485" i="1" s="1"/>
  <c r="F586" i="1"/>
  <c r="F585" i="1" s="1"/>
  <c r="F580" i="1" s="1"/>
  <c r="F579" i="1" s="1"/>
  <c r="H618" i="1"/>
  <c r="H683" i="1"/>
  <c r="H682" i="1" s="1"/>
  <c r="H681" i="1"/>
  <c r="F717" i="1"/>
  <c r="F716" i="1"/>
  <c r="F715" i="1" s="1"/>
  <c r="G730" i="1"/>
  <c r="G725" i="1" s="1"/>
  <c r="G724" i="1" s="1"/>
  <c r="G723" i="1" s="1"/>
  <c r="G714" i="1" s="1"/>
  <c r="H607" i="1"/>
  <c r="H608" i="1"/>
  <c r="H613" i="1"/>
  <c r="H614" i="1"/>
  <c r="H665" i="1"/>
  <c r="G701" i="1"/>
  <c r="G700" i="1" s="1"/>
  <c r="F538" i="1"/>
  <c r="H571" i="1"/>
  <c r="H572" i="1"/>
  <c r="H639" i="1"/>
  <c r="H640" i="1"/>
  <c r="G643" i="1"/>
  <c r="G644" i="1"/>
  <c r="F635" i="1"/>
  <c r="H643" i="1"/>
  <c r="F234" i="1" l="1"/>
  <c r="H664" i="1"/>
  <c r="H657" i="1" s="1"/>
  <c r="G525" i="1"/>
  <c r="G524" i="1" s="1"/>
  <c r="F687" i="1"/>
  <c r="G634" i="1"/>
  <c r="F769" i="1"/>
  <c r="G657" i="1"/>
  <c r="H299" i="1"/>
  <c r="H298" i="1" s="1"/>
  <c r="H288" i="1" s="1"/>
  <c r="H164" i="1"/>
  <c r="H134" i="1" s="1"/>
  <c r="G255" i="1"/>
  <c r="G179" i="1" s="1"/>
  <c r="G299" i="1"/>
  <c r="G298" i="1" s="1"/>
  <c r="G288" i="1" s="1"/>
  <c r="H484" i="1"/>
  <c r="H467" i="1" s="1"/>
  <c r="G17" i="1"/>
  <c r="G484" i="1"/>
  <c r="G467" i="1" s="1"/>
  <c r="H687" i="1"/>
  <c r="H680" i="1" s="1"/>
  <c r="F404" i="1"/>
  <c r="F634" i="1"/>
  <c r="F441" i="1"/>
  <c r="H255" i="1"/>
  <c r="H179" i="1" s="1"/>
  <c r="H372" i="1"/>
  <c r="H371" i="1" s="1"/>
  <c r="G404" i="1"/>
  <c r="G403" i="1" s="1"/>
  <c r="G402" i="1" s="1"/>
  <c r="G134" i="1"/>
  <c r="H634" i="1"/>
  <c r="G687" i="1"/>
  <c r="G680" i="1" s="1"/>
  <c r="G598" i="1"/>
  <c r="F714" i="1"/>
  <c r="F134" i="1"/>
  <c r="F299" i="1"/>
  <c r="F101" i="1"/>
  <c r="F598" i="1"/>
  <c r="H404" i="1"/>
  <c r="H403" i="1" s="1"/>
  <c r="H402" i="1" s="1"/>
  <c r="F24" i="1"/>
  <c r="G24" i="1"/>
  <c r="G9" i="1" s="1"/>
  <c r="F387" i="1"/>
  <c r="F372" i="1" s="1"/>
  <c r="F371" i="1" s="1"/>
  <c r="H525" i="1"/>
  <c r="H524" i="1" s="1"/>
  <c r="F484" i="1"/>
  <c r="F467" i="1" s="1"/>
  <c r="H598" i="1"/>
  <c r="F255" i="1"/>
  <c r="F179" i="1" s="1"/>
  <c r="F525" i="1"/>
  <c r="F524" i="1" s="1"/>
  <c r="H24" i="1"/>
  <c r="H9" i="1" s="1"/>
  <c r="G597" i="1" l="1"/>
  <c r="G596" i="1" s="1"/>
  <c r="G370" i="1"/>
  <c r="G595" i="1"/>
  <c r="F403" i="1"/>
  <c r="F402" i="1" s="1"/>
  <c r="F680" i="1"/>
  <c r="F298" i="1"/>
  <c r="F288" i="1" s="1"/>
  <c r="F9" i="1"/>
  <c r="F597" i="1"/>
  <c r="F596" i="1" s="1"/>
  <c r="F595" i="1" s="1"/>
  <c r="H597" i="1"/>
  <c r="H596" i="1" s="1"/>
  <c r="H595" i="1" s="1"/>
  <c r="H370" i="1"/>
  <c r="F370" i="1"/>
  <c r="G783" i="1" l="1"/>
  <c r="H783" i="1"/>
  <c r="F783" i="1"/>
</calcChain>
</file>

<file path=xl/sharedStrings.xml><?xml version="1.0" encoding="utf-8"?>
<sst xmlns="http://schemas.openxmlformats.org/spreadsheetml/2006/main" count="3760" uniqueCount="737">
  <si>
    <t xml:space="preserve"> </t>
  </si>
  <si>
    <t>РАСПРЕДЕЛЕНИЕ РАСХОДОВ ПО РАЗДЕЛАМ , ПОДРАЗДЕЛАМ, ЦЕЛЕВЫМ СТАТЬЯМ И ВИДАМ РАСХОДОВ                                                                             НА 2019 ГОД И НА ПЛАНОВЫЙ ПЕРИОД 2020 И 2021 ГОДОВ</t>
  </si>
  <si>
    <t>Наименование</t>
  </si>
  <si>
    <t>2019 год</t>
  </si>
  <si>
    <t>2020 год</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</si>
  <si>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</si>
  <si>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</si>
  <si>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</si>
  <si>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</si>
  <si>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</si>
  <si>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</si>
  <si>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</si>
  <si>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</si>
  <si>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</si>
  <si>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</si>
  <si>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</si>
  <si>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</si>
  <si>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</si>
  <si>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</si>
  <si>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</si>
  <si>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</si>
  <si>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</si>
  <si>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</si>
  <si>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</si>
  <si>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</si>
  <si>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Расходы на выплату персоналу  в целях обеспечения  выполнения  функций органами  муниципальной власти</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</si>
  <si>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</si>
  <si>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</si>
  <si>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</si>
  <si>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</si>
  <si>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</si>
  <si>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 xml:space="preserve">Расходы на выплату персоналу  в целях обеспечения  выполнения  функций муниципальными органами  </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</si>
  <si>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</si>
  <si>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</si>
  <si>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</si>
  <si>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</si>
  <si>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</si>
  <si>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</si>
  <si>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Муниципальная программа "Развитие  образования  Дивеевского муниципального района Нижегородской области"</t>
  </si>
  <si>
    <t>04 0 00 00000</t>
  </si>
  <si>
    <t>Подпрограмма " Ресурсное обеспечение сферы образования в Дивеевском    муниципальном районе"</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</si>
  <si>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</si>
  <si>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</si>
  <si>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</si>
  <si>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</si>
  <si>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</si>
  <si>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Подпрограмма  "Социально-правовая защита  детей в Дивеевском  муниципальном районе"</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</si>
  <si>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</si>
  <si>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</si>
  <si>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</si>
  <si>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</si>
  <si>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</si>
  <si>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Муниципальная программа "Информационное общество и внедрение  современных  информационных технологий в Дивеевском муниципальном районе</t>
  </si>
  <si>
    <t>09 0 00 00000</t>
  </si>
  <si>
    <t>Подпрограмма "Повышение эффективности муниципального управления и внедрение современных информационных технологий"</t>
  </si>
  <si>
    <t>09 3 00 00000</t>
  </si>
  <si>
    <t>Обеспечение  бесперебойной  работы автоматизированных рабочих мест работников администрации</t>
  </si>
  <si>
    <t>09 3 01 00000</t>
  </si>
  <si>
    <t>09 3 01 00019</t>
  </si>
  <si>
    <t>Сопровождение  программного обеспечения</t>
  </si>
  <si>
    <t>09 3 02 00000</t>
  </si>
  <si>
    <t>09 3 02 00019</t>
  </si>
  <si>
    <t>Муниципальная программа "Развитие муниципальной службы в администрации  Дивеевского муниципального района  Нижегородской области"</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</si>
  <si>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</si>
  <si>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</si>
  <si>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</si>
  <si>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</si>
  <si>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</si>
  <si>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</si>
  <si>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</si>
  <si>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</si>
  <si>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</si>
  <si>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</si>
  <si>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</si>
  <si>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</si>
  <si>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</si>
  <si>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</si>
  <si>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</si>
  <si>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</si>
  <si>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</si>
  <si>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</si>
  <si>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</si>
  <si>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77 7 01 51200</t>
  </si>
  <si>
    <t>Обеспечение деятельности финансовых органов и органов финансового (финансово-бюджетного) надзора</t>
  </si>
  <si>
    <t>06</t>
  </si>
  <si>
    <t>Муниципальная программа "Управление  муниципальными финансами Дивеевского муниципального района"</t>
  </si>
  <si>
    <t>06 0 00 00000</t>
  </si>
  <si>
    <t>Подпрограмма  "Обеспечение  реализации муниципальной программы"</t>
  </si>
  <si>
    <t>06 4 00 00000</t>
  </si>
  <si>
    <t xml:space="preserve">Обеспечение  деятельности  финансового управления администрации Дивеевского муниципального района </t>
  </si>
  <si>
    <t>06 4 01 00000</t>
  </si>
  <si>
    <t>Расходы на содержание и обеспечение деятельности финансового управления</t>
  </si>
  <si>
    <t>06 4 01 00019</t>
  </si>
  <si>
    <t>Расходы на  обеспечение функций председателя контрольно-счетной комиссии</t>
  </si>
  <si>
    <t>77 7 01 00700</t>
  </si>
  <si>
    <t>Обеспечение проведения выборов и референдумов</t>
  </si>
  <si>
    <t>07</t>
  </si>
  <si>
    <t>Прочие непрограммные расходы</t>
  </si>
  <si>
    <t>77 7 03 00000</t>
  </si>
  <si>
    <t>Проведение выборов в представительские органы власти</t>
  </si>
  <si>
    <t>77 7 03 02001</t>
  </si>
  <si>
    <t>Иные бюджетные ассигнования</t>
  </si>
  <si>
    <t xml:space="preserve">Резервный фонд </t>
  </si>
  <si>
    <t>11</t>
  </si>
  <si>
    <t>Подпрограмма  "Организация и совершенствование бюджетного процесса Дивеевского муниципального района"</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</si>
  <si>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</si>
  <si>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</si>
  <si>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</si>
  <si>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</si>
  <si>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</si>
  <si>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</si>
  <si>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</si>
  <si>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Подпрограмма "Информационное общество"</t>
  </si>
  <si>
    <t>09 1 00 00000</t>
  </si>
  <si>
    <t>Сопровождение деятельности многофункционального центра по предоставлению государственных и муниципальных услуг (функций) на территории Дивеевского муниципального района</t>
  </si>
  <si>
    <t>09 1 05 00000</t>
  </si>
  <si>
    <t>Расходы на обеспечение деятельности муниципальных учреждений</t>
  </si>
  <si>
    <t>09 1 05 00059</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</si>
  <si>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</si>
  <si>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</si>
  <si>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</si>
  <si>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</si>
  <si>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Муниципальная программа  "Управление  муниципальным  имуществом Дивеевского муниципального района Нижегородской области"</t>
  </si>
  <si>
    <t>10 0 00 00000</t>
  </si>
  <si>
    <t>Подпрограмма "Управление муниципальным имуществом Дивеевского муниципального района Нижегородской области"</t>
  </si>
  <si>
    <t>10 1 00 00000</t>
  </si>
  <si>
    <t>Совершенствование учета и содержания  муниципального имущества</t>
  </si>
  <si>
    <t>10 1 01 00000</t>
  </si>
  <si>
    <t>Мероприятия в области совершенствования учета и повышения эффективности использования  муниципального имущества</t>
  </si>
  <si>
    <t>10 1 01 00200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</si>
  <si>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</si>
  <si>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</si>
  <si>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</si>
  <si>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</si>
  <si>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</si>
  <si>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</si>
  <si>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</si>
  <si>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77 7 03  0000</t>
  </si>
  <si>
    <t>Мероприятия в области других общегосударственных вопросов</t>
  </si>
  <si>
    <t>77 7 03 00600</t>
  </si>
  <si>
    <t>Обеспечение мероприятий по переселению граждан из аварийного жилищного фонда</t>
  </si>
  <si>
    <t>77 7 03 09602</t>
  </si>
  <si>
    <t>Национальная безопасность</t>
  </si>
  <si>
    <t>Мобилизационная и вневойсковая  подготовка</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</si>
  <si>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</si>
  <si>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06 2 00 00000</t>
  </si>
  <si>
    <t>Администрирование межбюджетных трансфертов, предоставляемых бюджетам сельских поселений Дивеевского муниципального района за счет средств федерального бюджета</t>
  </si>
  <si>
    <t>06 2 02 00000</t>
  </si>
  <si>
    <t>Распределение и предоставление  субвенций на обеспечение поселений, входящих в состав Дивеевского муниципального района Нижегородской области, субвенциями на осуществление  государственных полномочий Российской Федерации  по первичному  воинскому учету на территориях , где отсутствуют военные комиссариаты</t>
  </si>
  <si>
    <t>06 2 02 51180</t>
  </si>
  <si>
    <t xml:space="preserve">Межбюджетные трансферты </t>
  </si>
  <si>
    <t>500</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</si>
  <si>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</si>
  <si>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</si>
  <si>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</si>
  <si>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Муниципальная программа "Управление муниципальными финансами Дивеевского муниципального района"</t>
  </si>
  <si>
    <t>Управление средствами резервного фонда Администрации Дивеевского муниципального района</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</si>
  <si>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района Нижегородской области"</t>
  </si>
  <si>
    <t>09 4 00 00000</t>
  </si>
  <si>
    <t>Сопровождение телекоммуникационной информационно-технической инфраструктуры системы "112" на территории Дивеевского муниципального района Нижегородской области</t>
  </si>
  <si>
    <t>09 4 03 00000</t>
  </si>
  <si>
    <t>09 4 03 00059</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</si>
  <si>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</si>
  <si>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</si>
  <si>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</si>
  <si>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</si>
  <si>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Содержание органов повседневного управления единой дежурно-диспетчерской службой Дивеевского муниципального района</t>
  </si>
  <si>
    <t>14 1 03 00000</t>
  </si>
  <si>
    <t>14 1 03 00059</t>
  </si>
  <si>
    <t>Подпрограмма "Подготовка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</si>
  <si>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14 2 00 00000</t>
  </si>
  <si>
    <t>Подготовка руководящего состава администрации и учащихся  образовательных учреждений  Дивеевского муниципального района в области гражданской обороны, защиты населения  и территорий от чрезвычайных ситуаций на территории Дивеевского муниципального района</t>
  </si>
  <si>
    <t>14 2 01 00000</t>
  </si>
  <si>
    <t>Мероприятия по гражданской обороне</t>
  </si>
  <si>
    <t>14 2 01 02500</t>
  </si>
  <si>
    <t>Обеспечение пожарной безопасности</t>
  </si>
  <si>
    <t>10</t>
  </si>
  <si>
    <t>Подпрограмма "Организация и совершенствование бюджетного процесса Дивеевского муниципального района"</t>
  </si>
  <si>
    <t>540</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</si>
  <si>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района Нижегородской области"</t>
  </si>
  <si>
    <t>Подпрограмма "Защита населения от чрезвычайных ситуаций, обеспечение пожарной безопасности и безопасности людей на водных объектах Дивеевского муниципального района НО"</t>
  </si>
  <si>
    <t>Содержание органов повседневного управления(ЕДДС) Дивеевского муниципального района</t>
  </si>
  <si>
    <t>Расходы на обеспечение деятельности поисковых и аварийно-спасательных учреждений</t>
  </si>
  <si>
    <t>Капитальные вложения в объекты государственной (муниципальной) собственности</t>
  </si>
  <si>
    <t>400</t>
  </si>
  <si>
    <t>Другие вопросы в области национальной безопасности и правоохранительной деятельности</t>
  </si>
  <si>
    <t>14</t>
  </si>
  <si>
    <t>Муниципальная программа "Обеспечение  общественного порядка и противодействия  преступности в Дивеевском муниципальном районе Нижегородской области "</t>
  </si>
  <si>
    <t>15 0 00 00000</t>
  </si>
  <si>
    <t>Подпрограмма "Профилактика преступлений  и иных правонарушений в   Дивеевском муниципальном районе"</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</si>
  <si>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</si>
  <si>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</si>
  <si>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</si>
  <si>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</si>
  <si>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</si>
  <si>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Подпрограмма "Профилактика терроризма и экстремизма в   Дивеевском муниципальном районе"</t>
  </si>
  <si>
    <t>15 2 00 00000</t>
  </si>
  <si>
    <t>Профилактика и предупреждение террористических и экстремистских проявлений на территорий района</t>
  </si>
  <si>
    <t>15 2 01 00000</t>
  </si>
  <si>
    <t>15 2 01 00014</t>
  </si>
  <si>
    <t>77 7 03 00014</t>
  </si>
  <si>
    <t>Национальная экономика</t>
  </si>
  <si>
    <t>Топливно-энергетический комплекс</t>
  </si>
  <si>
    <t>Сельское хозяйство и рыболовство</t>
  </si>
  <si>
    <t>Муниципальная программа  "Развитие  агропромышленного комплекса Дивеевского муниципального района Нижегородской области"</t>
  </si>
  <si>
    <t>13 0 00 00000</t>
  </si>
  <si>
    <t>Подпрограмма "Развитие сельского хозяйства , пищевой и перерабатывающей промышленности Дивеевского муниципального  района Нижегородской области"</t>
  </si>
  <si>
    <t>13 1 00 00000</t>
  </si>
  <si>
    <t>Развитие производственное - финансовой деятельности организаций агропромышленного комплекса Дивеевского муниципального района</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</si>
  <si>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</si>
  <si>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</si>
  <si>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</si>
  <si>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</si>
  <si>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</si>
  <si>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</si>
  <si>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</si>
  <si>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 xml:space="preserve"> - на оказание несвязанной поддержки сельскохозяйственным производителям в области растениеводства за счет средств  областного бюджета </t>
  </si>
  <si>
    <t>13 1 01 73300</t>
  </si>
  <si>
    <t>13 1 01 R5410</t>
  </si>
  <si>
    <t xml:space="preserve"> - на оказание несвязанной поддержки сельскохозяйственным производителям в области растениеводства за счет средств  федерального бюджета </t>
  </si>
  <si>
    <t xml:space="preserve"> - на предоставление  субсидий на  1килограмм реализованного и (или ) отгруженного на собственную переработку молока за счет средств  областного бюджета </t>
  </si>
  <si>
    <t>13 1 01 R5420</t>
  </si>
  <si>
    <t xml:space="preserve"> - на предоставление  субсидий на  1килограмм реализованного и (или ) отгруженного на собственную переработку молока за счет средств  федерального бюджета </t>
  </si>
  <si>
    <t>13 1 01 73290</t>
  </si>
  <si>
    <t xml:space="preserve"> - на возмещение части затрат  на приобретение элитных семян за счет средств  областного бюджета </t>
  </si>
  <si>
    <t>13 1 01 73260</t>
  </si>
  <si>
    <t xml:space="preserve"> -на поддержку племенного животноводства за счет средств  областного бюджета </t>
  </si>
  <si>
    <t>13 1 01 73270</t>
  </si>
  <si>
    <t xml:space="preserve"> - на возмещение части затрат  на приобретение элитных семян за счет средств областного бюджета </t>
  </si>
  <si>
    <t>13 1 01 R5430</t>
  </si>
  <si>
    <t xml:space="preserve"> - на возмещение части затрат  на приобретение элитных семян за счет средств федерального бюджета </t>
  </si>
  <si>
    <t xml:space="preserve"> -  на возмещение части процентной ставки  по долгосрочным, среднесрочным и краткосрочным  кредитам, взятым малыми  формами хозяйствования за счет средств  областного бюджета </t>
  </si>
  <si>
    <t>13 1 01 73280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</si>
  <si>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</si>
  <si>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</si>
  <si>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</si>
  <si>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</si>
  <si>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Эпизоотическое благополучие Дивеевского муниципального района Нижегородской области в части регулирования численности безнадзорных животных</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</si>
  <si>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</si>
  <si>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</si>
  <si>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</si>
  <si>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</si>
  <si>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</si>
  <si>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</si>
  <si>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</si>
  <si>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Строительство ,реконструкция, проектно-изыскательные работы</t>
  </si>
  <si>
    <t>77 7 03 S2450</t>
  </si>
  <si>
    <t>Бюджетные инвестиции</t>
  </si>
  <si>
    <t>Дорожное хозяйство</t>
  </si>
  <si>
    <t>Проектирование и строительство (реконструкция) автомобильных дорог общего пользования местного значения  муниципальных образований  Нижегородской области за счет субсидии из областного бюджета</t>
  </si>
  <si>
    <t>77 7 03 S2200</t>
  </si>
  <si>
    <t xml:space="preserve">Проектирование и строительство (реконструкция) автомобильных дорог общего пользования местного значения  муниципальных образований  Нижегородской области за счет средств местного бюджета </t>
  </si>
  <si>
    <t>Иные МБТ за счет средств ФБ на строительство крупных особо важных для социально-экономического развития НО объектов в сфере дорожного хозяйства</t>
  </si>
  <si>
    <t>77 7 77 53900</t>
  </si>
  <si>
    <t>Связь и информатика</t>
  </si>
  <si>
    <t>Подпрограмма "Повышение  эффективности муниципального управления и внедрение современных информационных технологий"</t>
  </si>
  <si>
    <t>Обеспечение доступа к системе электронного документооборота за счет субсидии из областного бюджета</t>
  </si>
  <si>
    <t>09 3 02 S2300</t>
  </si>
  <si>
    <t>Обеспечение доступа к системе электронного документооборота за счет  районного бюджета</t>
  </si>
  <si>
    <t>Подпрограмма "Построение и развитие аппаратно-программного комплекса "Безопасный город"</t>
  </si>
  <si>
    <t>14 3 00 00000</t>
  </si>
  <si>
    <t>Организация и проведение  информирования  населения Дивеевского муниципального района, функционирование Системы-112 на муниципальном уровне</t>
  </si>
  <si>
    <t>14 3 01 00000</t>
  </si>
  <si>
    <t>Мероприятия в области связи и информатики</t>
  </si>
  <si>
    <t>14 3 01 00300</t>
  </si>
  <si>
    <t>Приобретение оборудования и проведение  работ по реконструкции муниципального сегмента РАСЦО</t>
  </si>
  <si>
    <t>14 3 02 00000</t>
  </si>
  <si>
    <t>14 3 02 00059</t>
  </si>
  <si>
    <t>Субсидии на реконструкцию муниципального сегмента региональной автоматизированной системы централизованного оповещения населения НО</t>
  </si>
  <si>
    <t>14 3 02 S2370</t>
  </si>
  <si>
    <t>Другие вопросы в области связи  и информатики</t>
  </si>
  <si>
    <t>77 7 03 00400</t>
  </si>
  <si>
    <t>Исполнение судебных актов</t>
  </si>
  <si>
    <t>830</t>
  </si>
  <si>
    <t>Другие вопросы в области национальной экономики</t>
  </si>
  <si>
    <t>12</t>
  </si>
  <si>
    <t>Муниципальная программа  "Развитие  предпринимательства  в Дивеевском  муниципальном районе Нижегородской области  "</t>
  </si>
  <si>
    <t>08 0 00 00000</t>
  </si>
  <si>
    <t>Подпрограмма "Развитие предпринимательства в Дивеевском муниципальном  районе Нижегородской области"</t>
  </si>
  <si>
    <t>08 1 00 00000</t>
  </si>
  <si>
    <t>Проведение мероприятий, способствующих созданию благоприятных условий для ведения малого и среднего бизнеса</t>
  </si>
  <si>
    <t>08 1 01 00000</t>
  </si>
  <si>
    <t>Реализация мероприятий, направленных на развитие  предпринимательства в Дивеевском районе</t>
  </si>
  <si>
    <t>08 1 01 00008</t>
  </si>
  <si>
    <t>Финансовая  и инвестиционная поддержка субъектов малого и среднего  предпринимательства</t>
  </si>
  <si>
    <t>08 1 02 00000</t>
  </si>
  <si>
    <t>Субсидии на доставку товаров первой необходимости в удаленные и труднодоступные населенные пункты</t>
  </si>
  <si>
    <t>08 1 02 00009</t>
  </si>
  <si>
    <t>Безвозмездные перечисления организациям</t>
  </si>
  <si>
    <t>Развитие  инфраструктуры поддержки субъектов  малого и среднего предпринимательства</t>
  </si>
  <si>
    <t>08 1 04 00020</t>
  </si>
  <si>
    <t>08 2 04 00020</t>
  </si>
  <si>
    <t>Подпрограмма "Управление земельными ресурсами"</t>
  </si>
  <si>
    <t>10 2 00 00000</t>
  </si>
  <si>
    <t>Совершенствование учета   земельных ресурсов</t>
  </si>
  <si>
    <t>10 2 01 00000</t>
  </si>
  <si>
    <t xml:space="preserve">Оценка недвижимости, признание прав
и регулирование отношений по  муниципальной собственности
</t>
  </si>
  <si>
    <t>10 2 01 00200</t>
  </si>
  <si>
    <t>Организация эффективного использования земельных ресурсов</t>
  </si>
  <si>
    <t>10 2 02 00000</t>
  </si>
  <si>
    <t>10 2 02 00200</t>
  </si>
  <si>
    <t>Строительство,реконструкция, проектно-изыскатеские работы и разработка проектно-сметной документации объектов капитального строительства за счет субсидии из областного бюджета</t>
  </si>
  <si>
    <t>Строительство,реконструкция, проектно-изыскательские работы и разработка проектно-сметной документации объектов капитального строительства за счет субсидии из областного бюджета</t>
  </si>
  <si>
    <t>Строительство распределительных газопроводов высокого и низкого давления</t>
  </si>
  <si>
    <t>Софинансирование капитальных вложений в объекты  газоснабжения за счет субсидии из областного бюджета</t>
  </si>
  <si>
    <t>Жилищно-коммунальное хозяйство</t>
  </si>
  <si>
    <t>Жилищное хозяйство</t>
  </si>
  <si>
    <t>Муниципальная программа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</si>
  <si>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</si>
  <si>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</si>
  <si>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</si>
  <si>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</si>
  <si>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</si>
  <si>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</si>
  <si>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</si>
  <si>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</si>
  <si>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</si>
  <si>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Подпрограмма "Управление муниципальным имуществом Дивеевского муниципального района"</t>
  </si>
  <si>
    <t>Оценка недвижимости, признание прав и регулирование отношений по муниципальной собственности</t>
  </si>
  <si>
    <t>77 7 03  00000</t>
  </si>
  <si>
    <t>Коммунальное хозяйство</t>
  </si>
  <si>
    <t>Подпрограмма "Строительство, реконструкция и ремонт инженерной инфраструктуры"</t>
  </si>
  <si>
    <t>01 1 00 00000</t>
  </si>
  <si>
    <t>Строительство , реконструкция и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</si>
  <si>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</si>
  <si>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</si>
  <si>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</si>
  <si>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</si>
  <si>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</si>
  <si>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</si>
  <si>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Строительство , реконструкция, ремонт и техническое перевооружение котельных</t>
  </si>
  <si>
    <t>01 1 03 00000</t>
  </si>
  <si>
    <t>01 1 03 00300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</si>
  <si>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</si>
  <si>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</si>
  <si>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</si>
  <si>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</si>
  <si>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</si>
  <si>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Расходы, связанные с соблюдением  предельных индексов роста платы граждан за коммунальные услуги</t>
  </si>
  <si>
    <t>01 3 02 00000</t>
  </si>
  <si>
    <t>01 3 02 00300</t>
  </si>
  <si>
    <t>Муниципальная программа "Охрана окружающей среды Дивеевского муниципального района Нижегородской области"</t>
  </si>
  <si>
    <t>02 0 00 00000</t>
  </si>
  <si>
    <t>Субсидии на ликвидацию свалок и объектов размещения отходов</t>
  </si>
  <si>
    <t>02 0 04 S2290</t>
  </si>
  <si>
    <t>Иные межбюджетные трансферты на приобретение мусорных контейнеров и (или) бункеров</t>
  </si>
  <si>
    <t>02 0 09 74700</t>
  </si>
  <si>
    <t>Субсидии на создание (обустройство) контейнерных площадок</t>
  </si>
  <si>
    <t>02 0 09 S2670</t>
  </si>
  <si>
    <t>Субсидии на софинансирование капитальных вложений в объекты газоснабжения</t>
  </si>
  <si>
    <t>77 7 03 S2850</t>
  </si>
  <si>
    <t>Cофинансирование капитальных вложений в объекты газоснабжения</t>
  </si>
  <si>
    <t>Софинансирование капитальных вложений в объекты  газоснабжения за счет  районного бюджета</t>
  </si>
  <si>
    <t>Благоустройство</t>
  </si>
  <si>
    <t>Муниципальная проограмма "Обеспечение населения Дивеевского муниципального района Нижегородской области качественными услугами в сфере жилищно-коммунального хозяйства"</t>
  </si>
  <si>
    <t>Подпрограмма "Реализация приоритетного проекта "Формирование комфортной городской среды"</t>
  </si>
  <si>
    <t>01 4 00 00000</t>
  </si>
  <si>
    <t>Реализация приоритетного проекта "Формирование комфортной городской среды"</t>
  </si>
  <si>
    <t>01 4 F2 00000</t>
  </si>
  <si>
    <t>Субсидии на поддержку государственных программ субъектов РФ и муниципальных программ формирования современной городской среды</t>
  </si>
  <si>
    <t>01 4 F2 5555A</t>
  </si>
  <si>
    <t>Межбюджетные трансферты</t>
  </si>
  <si>
    <t xml:space="preserve">Иные межбюджетные трансферты </t>
  </si>
  <si>
    <t>в том числе:</t>
  </si>
  <si>
    <t xml:space="preserve"> за счет средств федерального бюджета</t>
  </si>
  <si>
    <t>за счет средств областного бюджета</t>
  </si>
  <si>
    <t>Муниципальная программа "Охрана окружающей среды Дивеевского  муниципального района Нижегородской области"</t>
  </si>
  <si>
    <t>Подпрограмма "Развитие  системы обращения  с отходами производства и потребления"</t>
  </si>
  <si>
    <t>02 2 00 00000</t>
  </si>
  <si>
    <t>Ликвидация объектов накопленного экологического ущерба</t>
  </si>
  <si>
    <t>02 2 03 00000</t>
  </si>
  <si>
    <t>Мероприятия по благоустройству</t>
  </si>
  <si>
    <t>02 2 03 00500</t>
  </si>
  <si>
    <t>Предоставление субсидий некоммерческим организациям</t>
  </si>
  <si>
    <t>77 7 03 00020</t>
  </si>
  <si>
    <t>Субсидии некоммерческим организациям(за исключением муниципальных учреждений)</t>
  </si>
  <si>
    <t>Субсидии на строительство,реконструкцию,проектно-изыскательские работы и разработку проектно-сметной документации объектов капитального строительства</t>
  </si>
  <si>
    <t>77 7 03 L3840</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</si>
  <si>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</si>
  <si>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</si>
  <si>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</si>
  <si>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</si>
  <si>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</si>
  <si>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</si>
  <si>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</si>
  <si>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</si>
  <si>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</si>
  <si>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</si>
  <si>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</si>
  <si>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</si>
  <si>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</si>
  <si>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</si>
  <si>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</si>
  <si>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</si>
  <si>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</si>
  <si>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</si>
  <si>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</si>
  <si>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Подпрограмма " Ресурсное  обеспечение сферы образования  в Дивеевском муниципальном районе"</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</si>
  <si>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</si>
  <si>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</si>
  <si>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04 5 03 00059</t>
  </si>
  <si>
    <t>04 5 03 02059</t>
  </si>
  <si>
    <t>Иные МБТ из фонда поддержки территорий</t>
  </si>
  <si>
    <t>04 5 03 22000</t>
  </si>
  <si>
    <t>Строительство и капитальный ремонт объектов в области образования</t>
  </si>
  <si>
    <t>04 5 04 000000</t>
  </si>
  <si>
    <t>04 5 04 02059</t>
  </si>
  <si>
    <t>04 5 04 22000</t>
  </si>
  <si>
    <t>Общее образование</t>
  </si>
  <si>
    <t>Обеспечение деятельности муниципальных школ начальных, неполных средних и средних</t>
  </si>
  <si>
    <t>04 1 04 02159</t>
  </si>
  <si>
    <t>04 1 04 02559</t>
  </si>
  <si>
    <t>НОУ "Дивеевская  монастырская  православная  средняя общеобразовательная  школа"</t>
  </si>
  <si>
    <t>Обеспечение деятельности муниципального казенного образовательного учреждения "Дивеевская школа-интернат"</t>
  </si>
  <si>
    <t>04 1 04 03359</t>
  </si>
  <si>
    <t>Расходы на выплаты персоналу в целях обеспечения выполнения функций государственными (муниципальными) органами, казенными учреждениями</t>
  </si>
  <si>
    <t>Закупка товаров, работ и услуг для обеспечения муниципальных нужд</t>
  </si>
  <si>
    <t>Социальное обеспечение  и иные выплаты  населению</t>
  </si>
  <si>
    <t>300</t>
  </si>
  <si>
    <t>Уплата налогов, сборов и иных обязательных платежей в бюджетную систему Российской Федерации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</si>
  <si>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</si>
  <si>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</si>
  <si>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</si>
  <si>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</si>
  <si>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</si>
  <si>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Субсидии некоммерческим организациям (за исключением муниципальных учреждений)</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</si>
  <si>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</si>
  <si>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</si>
  <si>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Подпрограмма «Патриотическое воспитание и подготовка граждан в Дивеевском муниципальном районе к военной службе»</t>
  </si>
  <si>
    <t>04 4 00  00000</t>
  </si>
  <si>
    <t>Организация и проведения тестирования населения в рамках ВФ СК ГТО</t>
  </si>
  <si>
    <t>04 4 02 00000</t>
  </si>
  <si>
    <t>Расходы на обеспечение деятельности муниципальных школ начальных, неполных средних и средних</t>
  </si>
  <si>
    <t>04 4 02 02159</t>
  </si>
  <si>
    <t>04 5 03 02159</t>
  </si>
  <si>
    <t>04 5 04 00000</t>
  </si>
  <si>
    <t>04 5 04 02159</t>
  </si>
  <si>
    <t>Субсидии ОБ на капитальный ремонт образовательных организаций, реализующих общеобразовательные программы Нижегородской области</t>
  </si>
  <si>
    <t>04 5 04 S2180</t>
  </si>
  <si>
    <t>Обновление автобусного парка для перевозки учащихся</t>
  </si>
  <si>
    <t>04 5 05 02159</t>
  </si>
  <si>
    <t>Непрограммное направление деятельность</t>
  </si>
  <si>
    <t>Субсидии на капитальный ремонт объектов образования в рамках Адресной инвестиционной программы НО</t>
  </si>
  <si>
    <t>77 7 03 S2350</t>
  </si>
  <si>
    <t>Дополнительное образование детей</t>
  </si>
  <si>
    <t>Расходы на обеспечение МБОУ ДО "Дом творчества"</t>
  </si>
  <si>
    <t>04 1 04 02359</t>
  </si>
  <si>
    <t>04 5 03 02359</t>
  </si>
  <si>
    <t>Муниципальная программа "Развитие культуры и туризма Дивеевского муниципального района Нижегородской области на 2018-2020 годы"</t>
  </si>
  <si>
    <t>07 0 00 00000</t>
  </si>
  <si>
    <t>Подпрограмма "Модернизация  материально-технической базы муниципальных учреждений культуры Дивеевского муниципального района"</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</si>
  <si>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</si>
  <si>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</si>
  <si>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</si>
  <si>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</si>
  <si>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07 1 01 02359</t>
  </si>
  <si>
    <t>Субсидии автономным учреждениям</t>
  </si>
  <si>
    <t>620</t>
  </si>
  <si>
    <t>Субсидии на поддержку отрасли культуры</t>
  </si>
  <si>
    <t>07 1 01 L5190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</si>
  <si>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</si>
  <si>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</si>
  <si>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</si>
  <si>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</si>
  <si>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</si>
  <si>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</si>
  <si>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</si>
  <si>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</si>
  <si>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Организация мероприятий, направленных на повышение профессионализма работников</t>
  </si>
  <si>
    <t>07 4 03 00000</t>
  </si>
  <si>
    <t>07 4 03 02359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</si>
  <si>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</si>
  <si>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</si>
  <si>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</si>
  <si>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</si>
  <si>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</si>
  <si>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</si>
  <si>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</si>
  <si>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</si>
  <si>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</si>
  <si>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</si>
  <si>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</si>
  <si>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Методический кабинет</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</si>
  <si>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</si>
  <si>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</si>
  <si>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</si>
  <si>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</si>
  <si>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</si>
  <si>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</si>
  <si>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</si>
  <si>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</si>
  <si>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</si>
  <si>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</si>
  <si>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</si>
  <si>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</si>
  <si>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</si>
  <si>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</si>
  <si>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</si>
  <si>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</si>
  <si>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</si>
  <si>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</si>
  <si>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</si>
  <si>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</si>
  <si>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</si>
  <si>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</si>
  <si>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</si>
  <si>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</si>
  <si>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</si>
  <si>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</si>
  <si>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</si>
  <si>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</si>
  <si>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</si>
  <si>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</si>
  <si>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</si>
  <si>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</si>
  <si>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</si>
  <si>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</si>
  <si>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</si>
  <si>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</si>
  <si>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</si>
  <si>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</si>
  <si>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</si>
  <si>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</si>
  <si>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</si>
  <si>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</si>
  <si>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</si>
  <si>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Подпрограмма "Ресурсное обеспечение  сферы образования в Дивеевском муниципальном районе"</t>
  </si>
  <si>
    <t>Районные педагогические конференции, торжественные мероприятия</t>
  </si>
  <si>
    <t>04 5 02 00000</t>
  </si>
  <si>
    <t>04 5 02 00059</t>
  </si>
  <si>
    <t>04 5 02 05259</t>
  </si>
  <si>
    <t>Премии и гранты</t>
  </si>
  <si>
    <t>350</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</si>
  <si>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</si>
  <si>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</si>
  <si>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</si>
  <si>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</si>
  <si>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</si>
  <si>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</si>
  <si>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</si>
  <si>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</si>
  <si>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</si>
  <si>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850</t>
  </si>
  <si>
    <t xml:space="preserve">Культура </t>
  </si>
  <si>
    <t xml:space="preserve">Учреждения культуры  и мероприятия в сфере культуры </t>
  </si>
  <si>
    <t>07 1 01 00059</t>
  </si>
  <si>
    <t xml:space="preserve">Расходы на обеспечение МАУК "Межпоселенческая централизованная библиотечная система Дивеевского района" </t>
  </si>
  <si>
    <t>07 1 01 04259</t>
  </si>
  <si>
    <t>Субсидии на обеспечение развития и укрепления материально-технической базы муниципальных домов культуры</t>
  </si>
  <si>
    <t>07 1 01 L4670</t>
  </si>
  <si>
    <t>07 1 02 00059</t>
  </si>
  <si>
    <t>МАУК "Культурно-досуговое объединение Дивеевского района"</t>
  </si>
  <si>
    <t>07 1 02 04059</t>
  </si>
  <si>
    <t xml:space="preserve">МАУК "Межпоселенческая централизованная библиотечная система Дивеевского района" </t>
  </si>
  <si>
    <t>07 1 02 04259</t>
  </si>
  <si>
    <t>07 1 03 00059</t>
  </si>
  <si>
    <t>07 1 03 04059</t>
  </si>
  <si>
    <t>Подпрограмма "Развитие  библиотечного дела в Дивеевском муниципальном районе"</t>
  </si>
  <si>
    <t>07 2 00 00000</t>
  </si>
  <si>
    <t>Организация единого библиотечно-информационного пространства района</t>
  </si>
  <si>
    <t>07 2 01 00000</t>
  </si>
  <si>
    <t>Расходы на обеспечение  МАУК «Межпоселенческая централизованная библиотечная система Дивеевского района»</t>
  </si>
  <si>
    <t>07 2 01 04259</t>
  </si>
  <si>
    <t>07 2 01 L5190</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</si>
  <si>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</si>
  <si>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</si>
  <si>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</si>
  <si>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</si>
  <si>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</si>
  <si>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</si>
  <si>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</si>
  <si>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</si>
  <si>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Обеспечение деятельности структурных подразделений МАУК " КДО  Дивеевского муниципального района Нижегородской области"</t>
  </si>
  <si>
    <t>07 3 01 00000</t>
  </si>
  <si>
    <t>Расходы на обеспечение МБУК "Культурно-досуговое объединение Дивеевского района"</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</si>
  <si>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</si>
  <si>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</si>
  <si>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</si>
  <si>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</si>
  <si>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</si>
  <si>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</si>
  <si>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</si>
  <si>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</si>
  <si>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</si>
  <si>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Обеспечение реализации муниципальной программы</t>
  </si>
  <si>
    <t>07 6 00 00000</t>
  </si>
  <si>
    <t>07 6 02 L5190</t>
  </si>
  <si>
    <t>410</t>
  </si>
  <si>
    <t xml:space="preserve">Разработка проектно-сметной документации на строительство Центра культурного развития в с.Дивеево Нижегородской области за счет   районного бюджета </t>
  </si>
  <si>
    <t>Другие вопросы в области культуры и кинематографии</t>
  </si>
  <si>
    <t>Муниципальная программа  "Развитие  физической  культуры, спорта  и молодежной  политики Дивеевского муниципального района Нижегородской области"</t>
  </si>
  <si>
    <t>05 0 00 00000</t>
  </si>
  <si>
    <t>Подпрограмма "Обеспечение  реализации муниципальной программы "</t>
  </si>
  <si>
    <t>05 3 00 00000</t>
  </si>
  <si>
    <t>Обеспечение функций органов власти Дивеевского муниципального района в сферах физической культуры и молодежной политики</t>
  </si>
  <si>
    <t>05 3 01 00000</t>
  </si>
  <si>
    <t>Расходы на содержание аппарата управления</t>
  </si>
  <si>
    <t>05 3 01 00019</t>
  </si>
  <si>
    <t>Муниципальная программа "Развитие культуры Дивеевского муниципального района Нижегородской области</t>
  </si>
  <si>
    <t>Подпрограмма "Обеспечение реализации муниципальной программы"</t>
  </si>
  <si>
    <t>Обеспечение функций органов власти Дивеевского муниципального района Нижегородской области в сфере "культура"</t>
  </si>
  <si>
    <t>07 6 01 00000</t>
  </si>
  <si>
    <t>07 6 01 00019</t>
  </si>
  <si>
    <t>076 01 00059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</si>
  <si>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</si>
  <si>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</si>
  <si>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</si>
  <si>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</si>
  <si>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</si>
  <si>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</si>
  <si>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</si>
  <si>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</si>
  <si>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</si>
  <si>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</si>
  <si>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</si>
  <si>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</si>
  <si>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</si>
  <si>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</si>
  <si>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Муниципальная программа "Социальная поддержка граждан Дивеевского  муниципального района Нижегородской области"</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</si>
  <si>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</si>
  <si>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</si>
  <si>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</si>
  <si>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</si>
  <si>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</si>
  <si>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</si>
  <si>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</si>
  <si>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</si>
  <si>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</si>
  <si>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</si>
  <si>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</si>
  <si>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</si>
  <si>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12 2 02 22000</t>
  </si>
  <si>
    <t>Осуществление  социальных выплат  молодым семьям  на приобретения жилья или строительство индивидуального жилого дома за счет субсидии из  областного бюджета</t>
  </si>
  <si>
    <t>77 7 03 L0200</t>
  </si>
  <si>
    <t>Осуществление  социальных выплат  молодым семьям  на приобретения жилья или строительство индивидуального жилого дома за счет средств районного бюджета</t>
  </si>
  <si>
    <t>77 7 03 L4970</t>
  </si>
  <si>
    <t>77 7 03 02850</t>
  </si>
  <si>
    <t xml:space="preserve">Субвенции на обеспечение  жильем отдельных категорий граждан, установленных ФЗ от 12 января 1995 года №5-ФЗ "О ветеранах" и от 24 ноября 1995 года №181-ФЗ "О социальной защите  инвалидов в РФ" </t>
  </si>
  <si>
    <t>77 7 03 51350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</si>
  <si>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</si>
  <si>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</si>
  <si>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</si>
  <si>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</si>
  <si>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</si>
  <si>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</si>
  <si>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</si>
  <si>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</si>
  <si>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</si>
  <si>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</si>
  <si>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</si>
  <si>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Субсидии на осуществление социальных выплат молодым семьям на приобретение жилья или строительство индивидуального жилого дома</t>
  </si>
  <si>
    <t>77 7 03 S2140</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</si>
  <si>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</si>
  <si>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</si>
  <si>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средств федерального бюджета</t>
  </si>
  <si>
    <t>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средств областного бюджета</t>
  </si>
  <si>
    <t>77 7 03 73150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</si>
  <si>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</si>
  <si>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</si>
  <si>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</si>
  <si>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</si>
  <si>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</si>
  <si>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</si>
  <si>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</si>
  <si>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</si>
  <si>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Приобретение спортивного и туристического инвентаря и оборудования</t>
  </si>
  <si>
    <t>05 1 02 00000</t>
  </si>
  <si>
    <t>05 1 02 02527</t>
  </si>
  <si>
    <t>Подпрограмма "Развитие молодежной политики "</t>
  </si>
  <si>
    <t>05 2 00 00000</t>
  </si>
  <si>
    <t>Организация и проведение молодежных мероприятий</t>
  </si>
  <si>
    <t>05 2 01 00000</t>
  </si>
  <si>
    <t>05 2 01 02527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</si>
  <si>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</si>
  <si>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</si>
  <si>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</si>
  <si>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</si>
  <si>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</si>
  <si>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</si>
  <si>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Субсидии на оказание  частичной  финансовой поддержки районных средств массовой информации за счет областного бюджета</t>
  </si>
  <si>
    <t>09 2 02 S2050</t>
  </si>
  <si>
    <t>Районная доля софинансирования</t>
  </si>
  <si>
    <t>Обслуживание  государственного и муниципального долга</t>
  </si>
  <si>
    <t>Обслуживание внутреннего муниципального долга</t>
  </si>
  <si>
    <t>Подпрограмма "Организация и совершенствование  бюджетного процесса Дивеевского муниципального района"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</si>
  <si>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</si>
  <si>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</si>
  <si>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</si>
  <si>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</si>
  <si>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</si>
  <si>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 xml:space="preserve">Межбюджетные трансферты общего характера  бюджетам поселений </t>
  </si>
  <si>
    <t xml:space="preserve">Дотации  бюджетам на выравнивание  бюджетной обеспеченности поселений </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</si>
  <si>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</si>
  <si>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06 2 01 00000</t>
  </si>
  <si>
    <t>Дотация на выравнивание бюджетной обеспеченности за счет субвенции  из областного бюджета  в соответствии с Законом  Нижегородской области об областном бюджете на 2018 год и на плановый период 2019 и 2020 годов</t>
  </si>
  <si>
    <t>06 2 01 00130</t>
  </si>
  <si>
    <t>Прочие межбюджетные трансферты</t>
  </si>
  <si>
    <t>Обеспечение сельских поселений Дивеевского муниципального района средствами на выравнивание бюджетной обеспеченности и сбалансированности бюджетов</t>
  </si>
  <si>
    <t>Иные межбюджетные трансферты на компенсацию дополнительных расходов по решению Земского собрания</t>
  </si>
  <si>
    <t>06 2 01 00110</t>
  </si>
  <si>
    <t>Иные межбюджетные трансферты на  поддержку мер по обеспечению сбалансированности бюджетов поселений</t>
  </si>
  <si>
    <t>06 2 01 00300</t>
  </si>
  <si>
    <t>Иные межбюджетные трансферты на поддержку мер по обеспечению сбалансированности бюджетов поселений</t>
  </si>
  <si>
    <t>ВСЕГО  РАСХОДОВ</t>
  </si>
  <si>
    <t>04 6 01 74100</t>
  </si>
  <si>
    <t>77 7 03 S2210</t>
  </si>
  <si>
    <t>01 3 01 21000</t>
  </si>
  <si>
    <t>77 7 03 73050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</si>
  <si>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</si>
  <si>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</si>
  <si>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</si>
  <si>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</si>
  <si>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</si>
  <si>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77 7 03 00700</t>
  </si>
  <si>
    <t>04 5 04 02359</t>
  </si>
  <si>
    <t xml:space="preserve"> -  на возмещение части затрат на приобретение оборудования и техники за счет средств ОБ</t>
  </si>
  <si>
    <t>13 1 01 73220</t>
  </si>
  <si>
    <t>389</t>
  </si>
  <si>
    <t>06 2 01 S2600</t>
  </si>
  <si>
    <t>06 1 00 00 0000</t>
  </si>
  <si>
    <t>06 0 00 000000</t>
  </si>
  <si>
    <t>77 7 03 00200</t>
  </si>
  <si>
    <t>04 5 04 74150</t>
  </si>
  <si>
    <t>Капитальный ремонт зданий и сооружений</t>
  </si>
  <si>
    <t>Расходы на обеспечение деятельности муниципальных учреждений по внешкольной работе с детьми</t>
  </si>
  <si>
    <t>Иные МБТ на проведение ремонтных работ в целях обеспечения безопасности жизнедеятельности в муниципальных образовательных организациях в рамках подготовки к новому учебному году</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</si>
  <si>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</si>
  <si>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</si>
  <si>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Субсидии на возмещение недополученных доходов и (или) возмещение фактически понесенных затрат</t>
  </si>
  <si>
    <t>Софинансирование государственной программы "Поддержка местных инициатив Нижегородской области"</t>
  </si>
  <si>
    <t>Обеспечение сельских поселений Дивеевского муниципального района средствами на выравнивание бюджетной обеспеченности и сбалансированности</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</si>
  <si>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района"</t>
  </si>
  <si>
    <t>Иные МБТ на внедрение нового модуля автоматизированной информационной системы государственного банка данных о детях,оставших без попечения родителей</t>
  </si>
  <si>
    <t>Субсидии на капитальный ремонт и ремонт автомобильных дорог общего пользования местного значения</t>
  </si>
  <si>
    <t>Иные МБТ из резервного фонда Правительства НО</t>
  </si>
  <si>
    <t>(руб.)</t>
  </si>
  <si>
    <t xml:space="preserve">
ПРИЛОЖЕНИЕ 8
к решению Земского собрания
Дивеевского муниципального района
Нижегородской области
от  07 декабря  2018 года № 59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</si>
</sst>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_р_."/>
    <numFmt numFmtId="165" formatCode="#,##0.00_р_."/>
  </numFmts>
  <fonts count="13" x14ac:knownFonts="1">
    <font>
      <sz val="11"/>
      <color theme="1"/>
      <name val="Calibri"/>
      <family val="2"/>
      <charset val="204"/>
      <scheme val="minor"/>
    </font>
    <font>
      <sz val="12"/>
      <name val="Times New Roman"/>
      <family val="1"/>
      <charset val="204"/>
    </font>
    <font>
      <b/>
      <sz val="12"/>
      <name val="Times New Roman"/>
      <family val="1"/>
      <charset val="204"/>
    </font>
    <font>
      <b/>
      <sz val="14"/>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rgb="FFFF0000"/>
      <name val="Times New Roman"/>
      <family val="1"/>
      <charset val="204"/>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124">
    <xf numFmtId="0" fontId="0" fillId="0" borderId="0" xfId="0"/>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0" xfId="0" applyFont="1" applyFill="1" applyBorder="1" applyAlignment="1">
      <alignment vertical="center" wrapText="1"/>
    </xf>
    <xf numFmtId="0" fontId="4" fillId="2" borderId="0" xfId="0" applyFont="1" applyFill="1" applyBorder="1" applyAlignment="1">
      <alignment wrapText="1"/>
    </xf>
    <xf numFmtId="49" fontId="4" fillId="2" borderId="0" xfId="0" applyNumberFormat="1" applyFont="1" applyFill="1" applyBorder="1" applyAlignment="1">
      <alignment wrapText="1"/>
    </xf>
    <xf numFmtId="49" fontId="4"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4" fontId="2" fillId="2" borderId="1" xfId="0" applyNumberFormat="1" applyFont="1" applyFill="1" applyBorder="1" applyAlignment="1">
      <alignment vertical="center" wrapText="1"/>
    </xf>
    <xf numFmtId="3" fontId="2" fillId="2" borderId="1" xfId="0" applyNumberFormat="1" applyFont="1" applyFill="1" applyBorder="1" applyAlignment="1">
      <alignmen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right" vertical="center" wrapText="1"/>
    </xf>
    <xf numFmtId="0" fontId="5" fillId="2" borderId="1" xfId="0" applyNumberFormat="1" applyFont="1" applyFill="1" applyBorder="1" applyAlignment="1">
      <alignment horizontal="right"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4" fontId="6" fillId="2" borderId="1" xfId="0" applyNumberFormat="1" applyFont="1" applyFill="1" applyBorder="1" applyAlignment="1">
      <alignment horizontal="right" vertical="center" wrapText="1"/>
    </xf>
    <xf numFmtId="0" fontId="6" fillId="2" borderId="1" xfId="0" applyNumberFormat="1" applyFont="1" applyFill="1" applyBorder="1" applyAlignment="1">
      <alignment horizontal="right" vertical="center" wrapText="1"/>
    </xf>
    <xf numFmtId="3" fontId="6"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 fontId="1" fillId="2" borderId="1" xfId="0" applyNumberFormat="1" applyFont="1" applyFill="1" applyBorder="1" applyAlignment="1">
      <alignment horizontal="right" vertical="center" wrapText="1"/>
    </xf>
    <xf numFmtId="0" fontId="1" fillId="2" borderId="1" xfId="0" applyNumberFormat="1" applyFont="1" applyFill="1" applyBorder="1" applyAlignment="1">
      <alignment horizontal="right" vertical="center" wrapText="1"/>
    </xf>
    <xf numFmtId="4" fontId="5" fillId="2" borderId="1" xfId="0" applyNumberFormat="1" applyFont="1" applyFill="1" applyBorder="1" applyAlignment="1">
      <alignment vertical="center" wrapText="1"/>
    </xf>
    <xf numFmtId="0" fontId="5" fillId="2" borderId="1" xfId="0" applyNumberFormat="1" applyFont="1" applyFill="1" applyBorder="1" applyAlignment="1">
      <alignment vertical="center" wrapText="1"/>
    </xf>
    <xf numFmtId="4" fontId="6" fillId="2" borderId="1" xfId="0" applyNumberFormat="1" applyFont="1" applyFill="1" applyBorder="1" applyAlignment="1">
      <alignment vertical="center" wrapText="1"/>
    </xf>
    <xf numFmtId="0" fontId="6" fillId="2" borderId="1" xfId="0" applyNumberFormat="1" applyFont="1" applyFill="1" applyBorder="1" applyAlignment="1">
      <alignment vertical="center" wrapText="1"/>
    </xf>
    <xf numFmtId="49" fontId="1" fillId="2" borderId="1" xfId="0" applyNumberFormat="1" applyFont="1" applyFill="1" applyBorder="1" applyAlignment="1">
      <alignment horizontal="center" vertical="center"/>
    </xf>
    <xf numFmtId="4" fontId="1" fillId="2" borderId="1" xfId="0" applyNumberFormat="1" applyFont="1" applyFill="1" applyBorder="1" applyAlignment="1">
      <alignment vertical="center"/>
    </xf>
    <xf numFmtId="0" fontId="1" fillId="2" borderId="1" xfId="0" applyNumberFormat="1" applyFont="1" applyFill="1" applyBorder="1" applyAlignment="1">
      <alignment vertical="center"/>
    </xf>
    <xf numFmtId="3" fontId="5" fillId="2" borderId="1" xfId="0" applyNumberFormat="1" applyFont="1" applyFill="1" applyBorder="1" applyAlignment="1">
      <alignment vertical="center" wrapText="1"/>
    </xf>
    <xf numFmtId="3" fontId="6"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0" fontId="1" fillId="2" borderId="1" xfId="0" applyNumberFormat="1" applyFont="1" applyFill="1" applyBorder="1" applyAlignment="1">
      <alignment vertical="center" wrapText="1"/>
    </xf>
    <xf numFmtId="49" fontId="6" fillId="2" borderId="1" xfId="0" applyNumberFormat="1" applyFont="1" applyFill="1" applyBorder="1" applyAlignment="1">
      <alignment horizontal="center" vertical="center"/>
    </xf>
    <xf numFmtId="4" fontId="6" fillId="2" borderId="1" xfId="0" applyNumberFormat="1" applyFont="1" applyFill="1" applyBorder="1" applyAlignment="1">
      <alignment vertical="center"/>
    </xf>
    <xf numFmtId="0" fontId="6" fillId="2" borderId="1" xfId="0" applyNumberFormat="1" applyFont="1" applyFill="1" applyBorder="1" applyAlignment="1">
      <alignment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vertical="center"/>
    </xf>
    <xf numFmtId="0" fontId="7" fillId="2" borderId="1" xfId="0" applyNumberFormat="1" applyFont="1" applyFill="1" applyBorder="1" applyAlignment="1">
      <alignment vertical="center"/>
    </xf>
    <xf numFmtId="3"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164" fontId="1"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1" fillId="2" borderId="1" xfId="0" applyFont="1" applyFill="1" applyBorder="1" applyAlignment="1">
      <alignment vertical="center"/>
    </xf>
    <xf numFmtId="49" fontId="5" fillId="2" borderId="1" xfId="0" applyNumberFormat="1" applyFont="1" applyFill="1" applyBorder="1" applyAlignment="1">
      <alignment horizontal="center" vertical="center"/>
    </xf>
    <xf numFmtId="4" fontId="5" fillId="2" borderId="1" xfId="0" applyNumberFormat="1" applyFont="1" applyFill="1" applyBorder="1" applyAlignment="1">
      <alignment vertical="center"/>
    </xf>
    <xf numFmtId="164" fontId="5" fillId="2" borderId="1" xfId="0" applyNumberFormat="1" applyFont="1" applyFill="1" applyBorder="1" applyAlignment="1">
      <alignment vertical="center"/>
    </xf>
    <xf numFmtId="164" fontId="6" fillId="2" borderId="1" xfId="0" applyNumberFormat="1" applyFont="1" applyFill="1" applyBorder="1" applyAlignment="1">
      <alignment vertical="center" wrapText="1"/>
    </xf>
    <xf numFmtId="164" fontId="1" fillId="2" borderId="1" xfId="0" applyNumberFormat="1" applyFont="1" applyFill="1" applyBorder="1" applyAlignment="1">
      <alignment vertical="center" wrapText="1"/>
    </xf>
    <xf numFmtId="165" fontId="6" fillId="2" borderId="1" xfId="0" applyNumberFormat="1" applyFont="1" applyFill="1" applyBorder="1" applyAlignment="1">
      <alignment vertical="center" wrapText="1"/>
    </xf>
    <xf numFmtId="49" fontId="2" fillId="2" borderId="1" xfId="0" applyNumberFormat="1" applyFont="1" applyFill="1" applyBorder="1" applyAlignment="1">
      <alignment horizontal="center" vertical="center"/>
    </xf>
    <xf numFmtId="4" fontId="2" fillId="2" borderId="1" xfId="0" applyNumberFormat="1" applyFont="1" applyFill="1" applyBorder="1" applyAlignment="1">
      <alignment vertical="center"/>
    </xf>
    <xf numFmtId="164" fontId="6" fillId="2" borderId="1" xfId="0" applyNumberFormat="1" applyFont="1" applyFill="1" applyBorder="1" applyAlignment="1">
      <alignment vertical="center"/>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right" vertical="center"/>
    </xf>
    <xf numFmtId="4" fontId="7"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xf>
    <xf numFmtId="0" fontId="2" fillId="2" borderId="1" xfId="0" applyNumberFormat="1" applyFont="1" applyFill="1" applyBorder="1" applyAlignment="1">
      <alignment vertical="center" wrapText="1"/>
    </xf>
    <xf numFmtId="0" fontId="5" fillId="2" borderId="1" xfId="0" applyNumberFormat="1" applyFont="1" applyFill="1" applyBorder="1" applyAlignment="1">
      <alignment vertical="center"/>
    </xf>
    <xf numFmtId="0" fontId="7" fillId="2" borderId="1" xfId="0" applyFont="1" applyFill="1" applyBorder="1" applyAlignment="1">
      <alignment vertical="center"/>
    </xf>
    <xf numFmtId="49" fontId="9"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4" fontId="9" fillId="2" borderId="1" xfId="0" applyNumberFormat="1" applyFont="1" applyFill="1" applyBorder="1" applyAlignment="1">
      <alignment horizontal="right" vertical="center" wrapText="1"/>
    </xf>
    <xf numFmtId="0" fontId="9" fillId="2" borderId="1" xfId="0" applyNumberFormat="1" applyFont="1" applyFill="1" applyBorder="1" applyAlignment="1">
      <alignment horizontal="right"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4" fontId="10" fillId="2" borderId="1" xfId="0" applyNumberFormat="1" applyFont="1" applyFill="1" applyBorder="1" applyAlignment="1">
      <alignment horizontal="right" vertical="center" wrapText="1"/>
    </xf>
    <xf numFmtId="0" fontId="10" fillId="2"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0" fontId="7" fillId="2" borderId="1" xfId="0" applyNumberFormat="1" applyFont="1" applyFill="1" applyBorder="1" applyAlignment="1">
      <alignment horizontal="right" vertical="center"/>
    </xf>
    <xf numFmtId="4" fontId="10"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0" fontId="8" fillId="2" borderId="1" xfId="0" applyNumberFormat="1" applyFont="1" applyFill="1" applyBorder="1" applyAlignment="1">
      <alignment vertical="center" wrapText="1"/>
    </xf>
    <xf numFmtId="4" fontId="7" fillId="2" borderId="1" xfId="0" applyNumberFormat="1" applyFont="1" applyFill="1" applyBorder="1" applyAlignment="1">
      <alignment vertical="center" wrapText="1"/>
    </xf>
    <xf numFmtId="0" fontId="7" fillId="2" borderId="1" xfId="0" applyNumberFormat="1" applyFont="1" applyFill="1" applyBorder="1" applyAlignment="1">
      <alignment vertical="center" wrapText="1"/>
    </xf>
    <xf numFmtId="4" fontId="8" fillId="2" borderId="1" xfId="0" applyNumberFormat="1" applyFont="1" applyFill="1" applyBorder="1" applyAlignment="1">
      <alignment vertical="center"/>
    </xf>
    <xf numFmtId="0" fontId="8" fillId="2" borderId="1" xfId="0" applyNumberFormat="1" applyFont="1" applyFill="1" applyBorder="1" applyAlignment="1">
      <alignment vertical="center"/>
    </xf>
    <xf numFmtId="4" fontId="5" fillId="2" borderId="1" xfId="0" applyNumberFormat="1" applyFont="1" applyFill="1" applyBorder="1" applyAlignment="1">
      <alignment horizontal="right" vertical="center"/>
    </xf>
    <xf numFmtId="0" fontId="5" fillId="2" borderId="1" xfId="0" applyNumberFormat="1" applyFont="1" applyFill="1" applyBorder="1" applyAlignment="1">
      <alignment horizontal="right" vertical="center"/>
    </xf>
    <xf numFmtId="0" fontId="6" fillId="2" borderId="1" xfId="0" applyNumberFormat="1" applyFont="1" applyFill="1" applyBorder="1" applyAlignment="1">
      <alignment horizontal="right" vertical="center"/>
    </xf>
    <xf numFmtId="0" fontId="1" fillId="2" borderId="1" xfId="0" applyNumberFormat="1" applyFont="1" applyFill="1" applyBorder="1" applyAlignment="1">
      <alignment horizontal="right" vertical="center"/>
    </xf>
    <xf numFmtId="3" fontId="1" fillId="2" borderId="1" xfId="0" applyNumberFormat="1" applyFont="1" applyFill="1" applyBorder="1" applyAlignment="1">
      <alignment vertical="center"/>
    </xf>
    <xf numFmtId="3" fontId="6" fillId="2" borderId="1" xfId="0" applyNumberFormat="1" applyFont="1" applyFill="1" applyBorder="1" applyAlignment="1">
      <alignment vertical="center"/>
    </xf>
    <xf numFmtId="49" fontId="1" fillId="2" borderId="2" xfId="0" applyNumberFormat="1" applyFont="1" applyFill="1" applyBorder="1" applyAlignment="1" applyProtection="1">
      <alignment horizontal="left" vertical="center" wrapText="1"/>
    </xf>
    <xf numFmtId="0" fontId="8" fillId="2" borderId="1" xfId="0" applyNumberFormat="1" applyFont="1" applyFill="1" applyBorder="1" applyAlignment="1">
      <alignment horizontal="right" vertical="center" wrapText="1"/>
    </xf>
    <xf numFmtId="3" fontId="8" fillId="2" borderId="1" xfId="0" applyNumberFormat="1" applyFont="1" applyFill="1" applyBorder="1" applyAlignment="1">
      <alignment horizontal="right" vertical="center" wrapText="1"/>
    </xf>
    <xf numFmtId="0" fontId="7" fillId="2" borderId="1" xfId="0" applyFont="1" applyFill="1" applyBorder="1" applyAlignment="1">
      <alignment horizontal="center" vertical="center"/>
    </xf>
    <xf numFmtId="0" fontId="11" fillId="2" borderId="1" xfId="0" applyFont="1" applyFill="1" applyBorder="1" applyAlignment="1">
      <alignment vertical="center"/>
    </xf>
    <xf numFmtId="4" fontId="2" fillId="2" borderId="1" xfId="0" applyNumberFormat="1" applyFont="1" applyFill="1" applyBorder="1" applyAlignment="1">
      <alignment horizontal="right" vertical="center" wrapText="1"/>
    </xf>
    <xf numFmtId="0" fontId="2" fillId="2" borderId="1"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xf>
    <xf numFmtId="3" fontId="6" fillId="2" borderId="1" xfId="0" applyNumberFormat="1" applyFont="1" applyFill="1" applyBorder="1" applyAlignment="1">
      <alignment horizontal="right" vertical="center"/>
    </xf>
    <xf numFmtId="3" fontId="1"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right" vertical="center" wrapText="1"/>
    </xf>
    <xf numFmtId="49" fontId="1" fillId="2" borderId="1" xfId="0" applyNumberFormat="1" applyFont="1" applyFill="1" applyBorder="1" applyAlignment="1">
      <alignment horizontal="righ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right" vertical="center"/>
    </xf>
    <xf numFmtId="0" fontId="9" fillId="2" borderId="1" xfId="0" applyFont="1" applyFill="1" applyBorder="1" applyAlignment="1">
      <alignment vertical="center" wrapText="1"/>
    </xf>
    <xf numFmtId="0" fontId="0" fillId="2" borderId="0" xfId="0" applyFill="1"/>
    <xf numFmtId="3" fontId="7" fillId="2" borderId="1" xfId="0" applyNumberFormat="1" applyFont="1" applyFill="1" applyBorder="1" applyAlignment="1">
      <alignment horizontal="right" vertical="center"/>
    </xf>
    <xf numFmtId="0" fontId="1" fillId="2" borderId="0" xfId="0" applyFont="1" applyFill="1" applyBorder="1" applyAlignment="1">
      <alignment horizontal="right" vertical="center" wrapText="1"/>
    </xf>
    <xf numFmtId="49" fontId="2" fillId="2" borderId="1" xfId="0" applyNumberFormat="1" applyFont="1" applyFill="1" applyBorder="1" applyAlignment="1">
      <alignment horizontal="center" vertical="center" wrapText="1"/>
    </xf>
    <xf numFmtId="0" fontId="1" fillId="2" borderId="0" xfId="0" applyNumberFormat="1" applyFont="1" applyFill="1" applyBorder="1" applyAlignment="1">
      <alignment horizontal="right"/>
    </xf>
    <xf numFmtId="0" fontId="0" fillId="2" borderId="0" xfId="0" applyFill="1" applyBorder="1" applyAlignment="1">
      <alignment horizontal="right"/>
    </xf>
    <xf numFmtId="0" fontId="3" fillId="2" borderId="0" xfId="0" applyFont="1" applyFill="1" applyBorder="1" applyAlignment="1">
      <alignment horizontal="center" wrapText="1"/>
    </xf>
    <xf numFmtId="0" fontId="0" fillId="2" borderId="0" xfId="0"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1" fillId="2" borderId="0" xfId="0" applyFont="1" applyFill="1" applyBorder="1" applyAlignment="1">
      <alignment vertical="center"/>
    </xf>
    <xf numFmtId="0" fontId="0" fillId="2" borderId="0" xfId="0" applyFill="1" applyBorder="1" applyAlignment="1">
      <alignment horizontal="right" vertical="center" wrapText="1"/>
    </xf>
    <xf numFmtId="0" fontId="7" fillId="2" borderId="0" xfId="0" applyFont="1" applyFill="1" applyBorder="1" applyAlignment="1">
      <alignment horizontal="center" vertical="center" wrapText="1"/>
    </xf>
    <xf numFmtId="0" fontId="12" fillId="0" borderId="0" xfId="0" applyFont="1" applyAlignment="1">
      <alignment vertical="center" wrapText="1"/>
    </xf>
    <xf numFmtId="0" fontId="0" fillId="0" borderId="0" xfId="0"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83"/>
  <sheetViews>
    <sheetView tabSelected="1" workbookViewId="0">
      <selection activeCell="F1" sqref="F1:H1"/>
    </sheetView>
  </sheetViews>
  <sheetFormatPr defaultRowHeight="15" x14ac:dyDescent="0.25"/>
  <cols>
    <col min="1" max="1" width="57.42578125" customWidth="1"/>
    <col min="2" max="2" width="8" customWidth="1"/>
    <col min="3" max="3" width="11.7109375" customWidth="1"/>
    <col min="4" max="4" width="16.42578125" customWidth="1"/>
    <col min="5" max="5" width="10.7109375" customWidth="1"/>
    <col min="6" max="6" width="18.28515625" customWidth="1"/>
    <col min="7" max="8" width="18.42578125" customWidth="1"/>
  </cols>
  <sheetData>
    <row r="1" spans="1:9" s="123" customFormat="1" ht="129.75" customHeight="1" x14ac:dyDescent="0.25">
      <c r="A1" s="119"/>
      <c r="B1" s="111"/>
      <c r="C1" s="111"/>
      <c r="D1" s="111"/>
      <c r="E1" s="120"/>
      <c r="F1" s="121" t="s">
        <v>736</v>
      </c>
      <c r="G1" s="121"/>
      <c r="H1" s="121"/>
      <c r="I1" s="122"/>
    </row>
    <row r="2" spans="1:9" ht="19.899999999999999" customHeight="1" x14ac:dyDescent="0.25">
      <c r="A2" s="1"/>
      <c r="B2" s="113"/>
      <c r="C2" s="114"/>
      <c r="D2" s="114"/>
      <c r="E2" s="114"/>
      <c r="F2" s="114"/>
      <c r="G2" s="114"/>
      <c r="H2" s="114"/>
    </row>
    <row r="3" spans="1:9" ht="15.75" x14ac:dyDescent="0.3">
      <c r="A3" s="115" t="s">
        <v>1</v>
      </c>
      <c r="B3" s="116"/>
      <c r="C3" s="116"/>
      <c r="D3" s="116"/>
      <c r="E3" s="116"/>
      <c r="F3" s="116"/>
      <c r="G3" s="116"/>
      <c r="H3" s="116"/>
    </row>
    <row r="4" spans="1:9" ht="15.75" x14ac:dyDescent="0.25">
      <c r="A4" s="2"/>
      <c r="B4" s="3"/>
      <c r="C4" s="3"/>
      <c r="D4" s="3"/>
      <c r="E4" s="3"/>
      <c r="F4" s="4"/>
      <c r="G4" s="4"/>
      <c r="H4" s="4"/>
    </row>
    <row r="5" spans="1:9" ht="15.75" x14ac:dyDescent="0.25">
      <c r="A5" s="5"/>
      <c r="B5" s="6"/>
      <c r="C5" s="6"/>
      <c r="D5" s="7"/>
      <c r="E5" s="6"/>
      <c r="F5" s="8"/>
      <c r="G5" s="8"/>
      <c r="H5" s="111" t="s">
        <v>735</v>
      </c>
    </row>
    <row r="6" spans="1:9" ht="15.75" x14ac:dyDescent="0.25">
      <c r="A6" s="117" t="s">
        <v>2</v>
      </c>
      <c r="B6" s="112"/>
      <c r="C6" s="112"/>
      <c r="D6" s="112"/>
      <c r="E6" s="112"/>
      <c r="F6" s="118" t="s">
        <v>3</v>
      </c>
      <c r="G6" s="118" t="s">
        <v>4</v>
      </c>
      <c r="H6" s="118" t="s">
        <v>5</v>
      </c>
    </row>
    <row r="7" spans="1:9" x14ac:dyDescent="0.25">
      <c r="A7" s="117"/>
      <c r="B7" s="112" t="s">
        <v>6</v>
      </c>
      <c r="C7" s="112" t="s">
        <v>7</v>
      </c>
      <c r="D7" s="112" t="s">
        <v>8</v>
      </c>
      <c r="E7" s="112" t="s">
        <v>9</v>
      </c>
      <c r="F7" s="118"/>
      <c r="G7" s="118"/>
      <c r="H7" s="118"/>
    </row>
    <row r="8" spans="1:9" x14ac:dyDescent="0.25">
      <c r="A8" s="117"/>
      <c r="B8" s="112"/>
      <c r="C8" s="112"/>
      <c r="D8" s="112"/>
      <c r="E8" s="112"/>
      <c r="F8" s="118"/>
      <c r="G8" s="118"/>
      <c r="H8" s="118"/>
    </row>
    <row r="9" spans="1:9" ht="15.75" x14ac:dyDescent="0.25">
      <c r="A9" s="9" t="s">
        <v>10</v>
      </c>
      <c r="B9" s="106" t="s">
        <v>11</v>
      </c>
      <c r="C9" s="106" t="s">
        <v>12</v>
      </c>
      <c r="D9" s="106" t="s">
        <v>13</v>
      </c>
      <c r="E9" s="106" t="s">
        <v>14</v>
      </c>
      <c r="F9" s="10">
        <f>SUM(F24+F16+F68+F73+F89+F95+F101+F10)</f>
        <v>64553958.530000001</v>
      </c>
      <c r="G9" s="11">
        <f>SUM(G24+G16+G68+G73+G95+G101+G10)</f>
        <v>55476262</v>
      </c>
      <c r="H9" s="11">
        <f>SUM(H24+H16+H68+H73+H95+H101+H10)</f>
        <v>58810434</v>
      </c>
    </row>
    <row r="10" spans="1:9" ht="31.5" x14ac:dyDescent="0.25">
      <c r="A10" s="12" t="s">
        <v>15</v>
      </c>
      <c r="B10" s="13" t="s">
        <v>11</v>
      </c>
      <c r="C10" s="13" t="s">
        <v>16</v>
      </c>
      <c r="D10" s="13" t="s">
        <v>13</v>
      </c>
      <c r="E10" s="13" t="s">
        <v>14</v>
      </c>
      <c r="F10" s="14">
        <f t="shared" ref="F10:H13" si="0">SUM(F11)</f>
        <v>1800000</v>
      </c>
      <c r="G10" s="15">
        <f t="shared" si="0"/>
        <v>1800000</v>
      </c>
      <c r="H10" s="15">
        <f t="shared" si="0"/>
        <v>1800000</v>
      </c>
    </row>
    <row r="11" spans="1:9" ht="15.75" x14ac:dyDescent="0.25">
      <c r="A11" s="12" t="s">
        <v>17</v>
      </c>
      <c r="B11" s="13" t="s">
        <v>11</v>
      </c>
      <c r="C11" s="13" t="s">
        <v>16</v>
      </c>
      <c r="D11" s="13" t="s">
        <v>18</v>
      </c>
      <c r="E11" s="13" t="s">
        <v>14</v>
      </c>
      <c r="F11" s="14">
        <f t="shared" si="0"/>
        <v>1800000</v>
      </c>
      <c r="G11" s="15">
        <f t="shared" si="0"/>
        <v>1800000</v>
      </c>
      <c r="H11" s="15">
        <f t="shared" si="0"/>
        <v>1800000</v>
      </c>
    </row>
    <row r="12" spans="1:9" ht="15.75" x14ac:dyDescent="0.25">
      <c r="A12" s="16" t="s">
        <v>19</v>
      </c>
      <c r="B12" s="17" t="s">
        <v>11</v>
      </c>
      <c r="C12" s="17" t="s">
        <v>16</v>
      </c>
      <c r="D12" s="17" t="s">
        <v>20</v>
      </c>
      <c r="E12" s="17" t="s">
        <v>14</v>
      </c>
      <c r="F12" s="18">
        <f t="shared" si="0"/>
        <v>1800000</v>
      </c>
      <c r="G12" s="19">
        <f t="shared" si="0"/>
        <v>1800000</v>
      </c>
      <c r="H12" s="19">
        <f t="shared" si="0"/>
        <v>1800000</v>
      </c>
    </row>
    <row r="13" spans="1:9" ht="15.75" x14ac:dyDescent="0.25">
      <c r="A13" s="16" t="s">
        <v>21</v>
      </c>
      <c r="B13" s="17" t="s">
        <v>11</v>
      </c>
      <c r="C13" s="17" t="s">
        <v>16</v>
      </c>
      <c r="D13" s="17" t="s">
        <v>22</v>
      </c>
      <c r="E13" s="17" t="s">
        <v>14</v>
      </c>
      <c r="F13" s="18">
        <f>SUM(F14)</f>
        <v>1800000</v>
      </c>
      <c r="G13" s="20">
        <f t="shared" si="0"/>
        <v>1800000</v>
      </c>
      <c r="H13" s="20">
        <f t="shared" si="0"/>
        <v>1800000</v>
      </c>
    </row>
    <row r="14" spans="1:9" ht="15.75" x14ac:dyDescent="0.25">
      <c r="A14" s="21" t="s">
        <v>23</v>
      </c>
      <c r="B14" s="22" t="s">
        <v>11</v>
      </c>
      <c r="C14" s="22" t="s">
        <v>16</v>
      </c>
      <c r="D14" s="22" t="s">
        <v>24</v>
      </c>
      <c r="E14" s="22" t="s">
        <v>14</v>
      </c>
      <c r="F14" s="23">
        <f>SUM(F15)</f>
        <v>1800000</v>
      </c>
      <c r="G14" s="24">
        <f>SUM(G15)</f>
        <v>1800000</v>
      </c>
      <c r="H14" s="24">
        <f>SUM(H15)</f>
        <v>1800000</v>
      </c>
    </row>
    <row r="15" spans="1:9" ht="47.25" x14ac:dyDescent="0.25">
      <c r="A15" s="21" t="s">
        <v>25</v>
      </c>
      <c r="B15" s="22" t="s">
        <v>11</v>
      </c>
      <c r="C15" s="22" t="s">
        <v>16</v>
      </c>
      <c r="D15" s="22" t="s">
        <v>24</v>
      </c>
      <c r="E15" s="22" t="s">
        <v>26</v>
      </c>
      <c r="F15" s="23">
        <v>1800000</v>
      </c>
      <c r="G15" s="24">
        <v>1800000</v>
      </c>
      <c r="H15" s="24">
        <v>1800000</v>
      </c>
    </row>
    <row r="16" spans="1:9" ht="63" x14ac:dyDescent="0.25">
      <c r="A16" s="12" t="s">
        <v>27</v>
      </c>
      <c r="B16" s="13" t="s">
        <v>11</v>
      </c>
      <c r="C16" s="13" t="s">
        <v>28</v>
      </c>
      <c r="D16" s="13" t="s">
        <v>13</v>
      </c>
      <c r="E16" s="13" t="s">
        <v>14</v>
      </c>
      <c r="F16" s="25">
        <f>SUM(F18)</f>
        <v>963600</v>
      </c>
      <c r="G16" s="26">
        <f>SUM(G18)</f>
        <v>963600</v>
      </c>
      <c r="H16" s="26">
        <f>SUM(H18)</f>
        <v>943600</v>
      </c>
    </row>
    <row r="17" spans="1:8" ht="15.75" x14ac:dyDescent="0.25">
      <c r="A17" s="12" t="s">
        <v>17</v>
      </c>
      <c r="B17" s="13" t="s">
        <v>11</v>
      </c>
      <c r="C17" s="13" t="s">
        <v>28</v>
      </c>
      <c r="D17" s="13" t="s">
        <v>18</v>
      </c>
      <c r="E17" s="13" t="s">
        <v>14</v>
      </c>
      <c r="F17" s="14">
        <f>SUM(F18)</f>
        <v>963600</v>
      </c>
      <c r="G17" s="15">
        <f>SUM(G18)</f>
        <v>963600</v>
      </c>
      <c r="H17" s="15">
        <f>SUM(H18)</f>
        <v>943600</v>
      </c>
    </row>
    <row r="18" spans="1:8" ht="15.75" x14ac:dyDescent="0.25">
      <c r="A18" s="16" t="s">
        <v>19</v>
      </c>
      <c r="B18" s="17" t="s">
        <v>11</v>
      </c>
      <c r="C18" s="17" t="s">
        <v>28</v>
      </c>
      <c r="D18" s="17" t="s">
        <v>20</v>
      </c>
      <c r="E18" s="17" t="s">
        <v>14</v>
      </c>
      <c r="F18" s="27">
        <f>SUM(F20)</f>
        <v>963600</v>
      </c>
      <c r="G18" s="28">
        <f>SUM(G20)</f>
        <v>963600</v>
      </c>
      <c r="H18" s="28">
        <f>SUM(H20)</f>
        <v>943600</v>
      </c>
    </row>
    <row r="19" spans="1:8" ht="15.75" x14ac:dyDescent="0.25">
      <c r="A19" s="16" t="s">
        <v>21</v>
      </c>
      <c r="B19" s="17" t="s">
        <v>11</v>
      </c>
      <c r="C19" s="17" t="s">
        <v>28</v>
      </c>
      <c r="D19" s="17" t="s">
        <v>22</v>
      </c>
      <c r="E19" s="17" t="s">
        <v>14</v>
      </c>
      <c r="F19" s="27">
        <f>SUM(F20)</f>
        <v>963600</v>
      </c>
      <c r="G19" s="28">
        <f>SUM(G20)</f>
        <v>963600</v>
      </c>
      <c r="H19" s="28">
        <f>SUM(H20)</f>
        <v>943600</v>
      </c>
    </row>
    <row r="20" spans="1:8" ht="31.5" x14ac:dyDescent="0.25">
      <c r="A20" s="21" t="s">
        <v>29</v>
      </c>
      <c r="B20" s="29" t="s">
        <v>11</v>
      </c>
      <c r="C20" s="29" t="s">
        <v>28</v>
      </c>
      <c r="D20" s="22" t="s">
        <v>30</v>
      </c>
      <c r="E20" s="29" t="s">
        <v>14</v>
      </c>
      <c r="F20" s="30">
        <f>SUM(F21+F22+F23)</f>
        <v>963600</v>
      </c>
      <c r="G20" s="31">
        <f>SUM(G21+G22)</f>
        <v>963600</v>
      </c>
      <c r="H20" s="31">
        <f>SUM(H21+H22)</f>
        <v>943600</v>
      </c>
    </row>
    <row r="21" spans="1:8" ht="31.5" x14ac:dyDescent="0.25">
      <c r="A21" s="21" t="s">
        <v>31</v>
      </c>
      <c r="B21" s="29" t="s">
        <v>11</v>
      </c>
      <c r="C21" s="29" t="s">
        <v>28</v>
      </c>
      <c r="D21" s="22" t="s">
        <v>30</v>
      </c>
      <c r="E21" s="29" t="s">
        <v>26</v>
      </c>
      <c r="F21" s="30">
        <v>793600</v>
      </c>
      <c r="G21" s="31">
        <v>793600</v>
      </c>
      <c r="H21" s="31">
        <v>793600</v>
      </c>
    </row>
    <row r="22" spans="1:8" ht="31.5" x14ac:dyDescent="0.25">
      <c r="A22" s="21" t="s">
        <v>32</v>
      </c>
      <c r="B22" s="29" t="s">
        <v>11</v>
      </c>
      <c r="C22" s="29" t="s">
        <v>28</v>
      </c>
      <c r="D22" s="22" t="s">
        <v>30</v>
      </c>
      <c r="E22" s="29" t="s">
        <v>33</v>
      </c>
      <c r="F22" s="30">
        <v>169500</v>
      </c>
      <c r="G22" s="31">
        <v>170000</v>
      </c>
      <c r="H22" s="31">
        <v>150000</v>
      </c>
    </row>
    <row r="23" spans="1:8" ht="15.75" x14ac:dyDescent="0.25">
      <c r="A23" s="21" t="s">
        <v>34</v>
      </c>
      <c r="B23" s="29" t="s">
        <v>11</v>
      </c>
      <c r="C23" s="29" t="s">
        <v>28</v>
      </c>
      <c r="D23" s="22" t="s">
        <v>30</v>
      </c>
      <c r="E23" s="29" t="s">
        <v>35</v>
      </c>
      <c r="F23" s="30">
        <v>500</v>
      </c>
      <c r="G23" s="31"/>
      <c r="H23" s="31"/>
    </row>
    <row r="24" spans="1:8" ht="15.75" x14ac:dyDescent="0.25">
      <c r="A24" s="12" t="s">
        <v>36</v>
      </c>
      <c r="B24" s="13" t="s">
        <v>11</v>
      </c>
      <c r="C24" s="13" t="s">
        <v>37</v>
      </c>
      <c r="D24" s="13" t="s">
        <v>13</v>
      </c>
      <c r="E24" s="13" t="s">
        <v>14</v>
      </c>
      <c r="F24" s="25">
        <f>SUM(F25+F55+F38+F46)</f>
        <v>24474606.530000001</v>
      </c>
      <c r="G24" s="32">
        <f>SUM(G25+G55+G38+G46)</f>
        <v>22362200</v>
      </c>
      <c r="H24" s="32">
        <f>SUM(H25+H55+H38+H46)</f>
        <v>22720200</v>
      </c>
    </row>
    <row r="25" spans="1:8" ht="47.25" x14ac:dyDescent="0.25">
      <c r="A25" s="16" t="s">
        <v>38</v>
      </c>
      <c r="B25" s="17" t="s">
        <v>11</v>
      </c>
      <c r="C25" s="17" t="s">
        <v>37</v>
      </c>
      <c r="D25" s="17" t="s">
        <v>39</v>
      </c>
      <c r="E25" s="17" t="s">
        <v>14</v>
      </c>
      <c r="F25" s="27">
        <f>SUM(F26+F31)</f>
        <v>1252000</v>
      </c>
      <c r="G25" s="33">
        <f>SUM(G26+G31)</f>
        <v>1088500</v>
      </c>
      <c r="H25" s="33">
        <f>SUM(H26+H31)</f>
        <v>1088500</v>
      </c>
    </row>
    <row r="26" spans="1:8" ht="31.5" x14ac:dyDescent="0.25">
      <c r="A26" s="16" t="s">
        <v>40</v>
      </c>
      <c r="B26" s="17" t="s">
        <v>11</v>
      </c>
      <c r="C26" s="17" t="s">
        <v>37</v>
      </c>
      <c r="D26" s="17" t="s">
        <v>41</v>
      </c>
      <c r="E26" s="17" t="s">
        <v>14</v>
      </c>
      <c r="F26" s="27">
        <f>SUM(F28)</f>
        <v>633100</v>
      </c>
      <c r="G26" s="28">
        <f>SUM(G28)</f>
        <v>633100</v>
      </c>
      <c r="H26" s="28">
        <f>SUM(H28)</f>
        <v>633100</v>
      </c>
    </row>
    <row r="27" spans="1:8" ht="31.5" x14ac:dyDescent="0.25">
      <c r="A27" s="21" t="s">
        <v>42</v>
      </c>
      <c r="B27" s="22" t="s">
        <v>11</v>
      </c>
      <c r="C27" s="22" t="s">
        <v>37</v>
      </c>
      <c r="D27" s="22" t="s">
        <v>43</v>
      </c>
      <c r="E27" s="22" t="s">
        <v>14</v>
      </c>
      <c r="F27" s="34">
        <f>SUM(F28)</f>
        <v>633100</v>
      </c>
      <c r="G27" s="35">
        <f>SUM(G28)</f>
        <v>633100</v>
      </c>
      <c r="H27" s="35">
        <f>SUM(H28)</f>
        <v>633100</v>
      </c>
    </row>
    <row r="28" spans="1:8" ht="110.25" x14ac:dyDescent="0.25">
      <c r="A28" s="21" t="s">
        <v>44</v>
      </c>
      <c r="B28" s="29" t="s">
        <v>11</v>
      </c>
      <c r="C28" s="29" t="s">
        <v>37</v>
      </c>
      <c r="D28" s="22" t="s">
        <v>45</v>
      </c>
      <c r="E28" s="29" t="s">
        <v>14</v>
      </c>
      <c r="F28" s="30">
        <f>SUM(F29+F30)</f>
        <v>633100</v>
      </c>
      <c r="G28" s="31">
        <f>SUM(G29+G30)</f>
        <v>633100</v>
      </c>
      <c r="H28" s="31">
        <f>SUM(H29+H30)</f>
        <v>633100</v>
      </c>
    </row>
    <row r="29" spans="1:8" ht="31.5" x14ac:dyDescent="0.25">
      <c r="A29" s="21" t="s">
        <v>31</v>
      </c>
      <c r="B29" s="29" t="s">
        <v>11</v>
      </c>
      <c r="C29" s="29" t="s">
        <v>37</v>
      </c>
      <c r="D29" s="22" t="s">
        <v>45</v>
      </c>
      <c r="E29" s="29" t="s">
        <v>26</v>
      </c>
      <c r="F29" s="30">
        <v>456100</v>
      </c>
      <c r="G29" s="31">
        <v>601400</v>
      </c>
      <c r="H29" s="31">
        <v>601400</v>
      </c>
    </row>
    <row r="30" spans="1:8" ht="31.5" x14ac:dyDescent="0.25">
      <c r="A30" s="21" t="s">
        <v>32</v>
      </c>
      <c r="B30" s="29" t="s">
        <v>11</v>
      </c>
      <c r="C30" s="29" t="s">
        <v>37</v>
      </c>
      <c r="D30" s="22" t="s">
        <v>45</v>
      </c>
      <c r="E30" s="29" t="s">
        <v>33</v>
      </c>
      <c r="F30" s="30">
        <v>177000</v>
      </c>
      <c r="G30" s="31">
        <v>31700</v>
      </c>
      <c r="H30" s="31">
        <v>31700</v>
      </c>
    </row>
    <row r="31" spans="1:8" ht="31.5" x14ac:dyDescent="0.25">
      <c r="A31" s="16" t="s">
        <v>46</v>
      </c>
      <c r="B31" s="36" t="s">
        <v>11</v>
      </c>
      <c r="C31" s="36" t="s">
        <v>37</v>
      </c>
      <c r="D31" s="17" t="s">
        <v>47</v>
      </c>
      <c r="E31" s="36" t="s">
        <v>14</v>
      </c>
      <c r="F31" s="37">
        <f t="shared" ref="F31:H32" si="1">SUM(F32)</f>
        <v>618900</v>
      </c>
      <c r="G31" s="38">
        <f t="shared" si="1"/>
        <v>455400</v>
      </c>
      <c r="H31" s="38">
        <f t="shared" si="1"/>
        <v>455400</v>
      </c>
    </row>
    <row r="32" spans="1:8" ht="31.5" x14ac:dyDescent="0.25">
      <c r="A32" s="21" t="s">
        <v>48</v>
      </c>
      <c r="B32" s="29" t="s">
        <v>11</v>
      </c>
      <c r="C32" s="29" t="s">
        <v>37</v>
      </c>
      <c r="D32" s="22" t="s">
        <v>49</v>
      </c>
      <c r="E32" s="29" t="s">
        <v>14</v>
      </c>
      <c r="F32" s="30">
        <f>SUM(F33+F36)</f>
        <v>618900</v>
      </c>
      <c r="G32" s="31">
        <f t="shared" si="1"/>
        <v>455400</v>
      </c>
      <c r="H32" s="31">
        <f t="shared" si="1"/>
        <v>455400</v>
      </c>
    </row>
    <row r="33" spans="1:8" ht="47.25" x14ac:dyDescent="0.25">
      <c r="A33" s="21" t="s">
        <v>50</v>
      </c>
      <c r="B33" s="29" t="s">
        <v>11</v>
      </c>
      <c r="C33" s="29" t="s">
        <v>37</v>
      </c>
      <c r="D33" s="22" t="s">
        <v>51</v>
      </c>
      <c r="E33" s="29" t="s">
        <v>14</v>
      </c>
      <c r="F33" s="30">
        <f>SUM(F34+F35)</f>
        <v>455400</v>
      </c>
      <c r="G33" s="31">
        <f>SUM(G34+G35)</f>
        <v>455400</v>
      </c>
      <c r="H33" s="31">
        <f>SUM(H34+H35)</f>
        <v>455400</v>
      </c>
    </row>
    <row r="34" spans="1:8" ht="31.5" x14ac:dyDescent="0.25">
      <c r="A34" s="21" t="s">
        <v>31</v>
      </c>
      <c r="B34" s="29" t="s">
        <v>11</v>
      </c>
      <c r="C34" s="29" t="s">
        <v>37</v>
      </c>
      <c r="D34" s="22" t="s">
        <v>51</v>
      </c>
      <c r="E34" s="29" t="s">
        <v>26</v>
      </c>
      <c r="F34" s="30">
        <v>417800</v>
      </c>
      <c r="G34" s="31">
        <v>422100</v>
      </c>
      <c r="H34" s="31">
        <v>422100</v>
      </c>
    </row>
    <row r="35" spans="1:8" ht="31.5" x14ac:dyDescent="0.25">
      <c r="A35" s="39" t="s">
        <v>32</v>
      </c>
      <c r="B35" s="40" t="s">
        <v>11</v>
      </c>
      <c r="C35" s="40" t="s">
        <v>37</v>
      </c>
      <c r="D35" s="41" t="s">
        <v>51</v>
      </c>
      <c r="E35" s="40" t="s">
        <v>33</v>
      </c>
      <c r="F35" s="42">
        <v>37600</v>
      </c>
      <c r="G35" s="43">
        <v>33300</v>
      </c>
      <c r="H35" s="43">
        <v>33300</v>
      </c>
    </row>
    <row r="36" spans="1:8" ht="66.599999999999994" customHeight="1" x14ac:dyDescent="0.25">
      <c r="A36" s="39" t="s">
        <v>732</v>
      </c>
      <c r="B36" s="40" t="s">
        <v>11</v>
      </c>
      <c r="C36" s="40" t="s">
        <v>37</v>
      </c>
      <c r="D36" s="41" t="s">
        <v>704</v>
      </c>
      <c r="E36" s="40" t="s">
        <v>14</v>
      </c>
      <c r="F36" s="42">
        <f>SUM(F37)</f>
        <v>163500</v>
      </c>
      <c r="G36" s="43"/>
      <c r="H36" s="43"/>
    </row>
    <row r="37" spans="1:8" ht="31.5" x14ac:dyDescent="0.25">
      <c r="A37" s="39" t="s">
        <v>32</v>
      </c>
      <c r="B37" s="40" t="s">
        <v>11</v>
      </c>
      <c r="C37" s="40" t="s">
        <v>37</v>
      </c>
      <c r="D37" s="41" t="s">
        <v>704</v>
      </c>
      <c r="E37" s="40" t="s">
        <v>33</v>
      </c>
      <c r="F37" s="42">
        <v>163500</v>
      </c>
      <c r="G37" s="43"/>
      <c r="H37" s="43"/>
    </row>
    <row r="38" spans="1:8" ht="47.25" x14ac:dyDescent="0.25">
      <c r="A38" s="16" t="s">
        <v>52</v>
      </c>
      <c r="B38" s="17" t="s">
        <v>11</v>
      </c>
      <c r="C38" s="17" t="s">
        <v>37</v>
      </c>
      <c r="D38" s="36" t="s">
        <v>53</v>
      </c>
      <c r="E38" s="36" t="s">
        <v>14</v>
      </c>
      <c r="F38" s="37">
        <f>SUM(F39)</f>
        <v>500000</v>
      </c>
      <c r="G38" s="38">
        <f>SUM(G39)</f>
        <v>500000</v>
      </c>
      <c r="H38" s="38">
        <f>SUM(H39)</f>
        <v>700000</v>
      </c>
    </row>
    <row r="39" spans="1:8" ht="47.25" x14ac:dyDescent="0.25">
      <c r="A39" s="21" t="s">
        <v>54</v>
      </c>
      <c r="B39" s="22" t="s">
        <v>11</v>
      </c>
      <c r="C39" s="22" t="s">
        <v>37</v>
      </c>
      <c r="D39" s="29" t="s">
        <v>55</v>
      </c>
      <c r="E39" s="29" t="s">
        <v>14</v>
      </c>
      <c r="F39" s="30">
        <f>SUM(F40+F43)</f>
        <v>500000</v>
      </c>
      <c r="G39" s="31">
        <f>SUM(G40+G43)</f>
        <v>500000</v>
      </c>
      <c r="H39" s="31">
        <f>SUM(H40+H43)</f>
        <v>700000</v>
      </c>
    </row>
    <row r="40" spans="1:8" ht="47.25" x14ac:dyDescent="0.25">
      <c r="A40" s="16" t="s">
        <v>56</v>
      </c>
      <c r="B40" s="17" t="s">
        <v>11</v>
      </c>
      <c r="C40" s="17" t="s">
        <v>37</v>
      </c>
      <c r="D40" s="36" t="s">
        <v>57</v>
      </c>
      <c r="E40" s="36" t="s">
        <v>14</v>
      </c>
      <c r="F40" s="37">
        <f>SUM(F42)</f>
        <v>0</v>
      </c>
      <c r="G40" s="38">
        <f>SUM(G42)</f>
        <v>0</v>
      </c>
      <c r="H40" s="38">
        <f>SUM(H42)</f>
        <v>0</v>
      </c>
    </row>
    <row r="41" spans="1:8" ht="31.5" x14ac:dyDescent="0.25">
      <c r="A41" s="21" t="s">
        <v>29</v>
      </c>
      <c r="B41" s="22" t="s">
        <v>11</v>
      </c>
      <c r="C41" s="22" t="s">
        <v>37</v>
      </c>
      <c r="D41" s="29" t="s">
        <v>58</v>
      </c>
      <c r="E41" s="29" t="s">
        <v>14</v>
      </c>
      <c r="F41" s="30">
        <f>SUM(F42)</f>
        <v>0</v>
      </c>
      <c r="G41" s="31">
        <f>SUM(G42)</f>
        <v>0</v>
      </c>
      <c r="H41" s="31">
        <f>SUM(H42)</f>
        <v>0</v>
      </c>
    </row>
    <row r="42" spans="1:8" ht="31.5" x14ac:dyDescent="0.25">
      <c r="A42" s="21" t="s">
        <v>32</v>
      </c>
      <c r="B42" s="29" t="s">
        <v>11</v>
      </c>
      <c r="C42" s="29" t="s">
        <v>37</v>
      </c>
      <c r="D42" s="29" t="s">
        <v>58</v>
      </c>
      <c r="E42" s="29" t="s">
        <v>33</v>
      </c>
      <c r="F42" s="30"/>
      <c r="G42" s="31"/>
      <c r="H42" s="31"/>
    </row>
    <row r="43" spans="1:8" ht="15.75" x14ac:dyDescent="0.25">
      <c r="A43" s="16" t="s">
        <v>59</v>
      </c>
      <c r="B43" s="17" t="s">
        <v>11</v>
      </c>
      <c r="C43" s="17" t="s">
        <v>37</v>
      </c>
      <c r="D43" s="36" t="s">
        <v>60</v>
      </c>
      <c r="E43" s="36" t="s">
        <v>14</v>
      </c>
      <c r="F43" s="37">
        <f>SUM(F45)</f>
        <v>500000</v>
      </c>
      <c r="G43" s="38">
        <f>SUM(G45)</f>
        <v>500000</v>
      </c>
      <c r="H43" s="38">
        <f>SUM(H45)</f>
        <v>700000</v>
      </c>
    </row>
    <row r="44" spans="1:8" ht="31.5" x14ac:dyDescent="0.25">
      <c r="A44" s="21" t="s">
        <v>29</v>
      </c>
      <c r="B44" s="22" t="s">
        <v>11</v>
      </c>
      <c r="C44" s="22" t="s">
        <v>37</v>
      </c>
      <c r="D44" s="29" t="s">
        <v>61</v>
      </c>
      <c r="E44" s="29" t="s">
        <v>14</v>
      </c>
      <c r="F44" s="30">
        <f>SUM(F45)</f>
        <v>500000</v>
      </c>
      <c r="G44" s="31">
        <f>SUM(G45)</f>
        <v>500000</v>
      </c>
      <c r="H44" s="31">
        <f>SUM(H45)</f>
        <v>700000</v>
      </c>
    </row>
    <row r="45" spans="1:8" ht="31.5" x14ac:dyDescent="0.25">
      <c r="A45" s="21" t="s">
        <v>32</v>
      </c>
      <c r="B45" s="29" t="s">
        <v>11</v>
      </c>
      <c r="C45" s="29" t="s">
        <v>37</v>
      </c>
      <c r="D45" s="29" t="s">
        <v>61</v>
      </c>
      <c r="E45" s="29" t="s">
        <v>33</v>
      </c>
      <c r="F45" s="30">
        <v>500000</v>
      </c>
      <c r="G45" s="31">
        <v>500000</v>
      </c>
      <c r="H45" s="31">
        <v>700000</v>
      </c>
    </row>
    <row r="46" spans="1:8" ht="47.25" x14ac:dyDescent="0.25">
      <c r="A46" s="16" t="s">
        <v>62</v>
      </c>
      <c r="B46" s="17" t="s">
        <v>11</v>
      </c>
      <c r="C46" s="17" t="s">
        <v>37</v>
      </c>
      <c r="D46" s="36" t="s">
        <v>63</v>
      </c>
      <c r="E46" s="36" t="s">
        <v>14</v>
      </c>
      <c r="F46" s="37">
        <f>SUM(F47+F51)</f>
        <v>30000</v>
      </c>
      <c r="G46" s="38">
        <f>SUM(G47+G51)</f>
        <v>30000</v>
      </c>
      <c r="H46" s="38">
        <f>SUM(H47+H51)</f>
        <v>100000</v>
      </c>
    </row>
    <row r="47" spans="1:8" ht="63" x14ac:dyDescent="0.25">
      <c r="A47" s="16" t="s">
        <v>64</v>
      </c>
      <c r="B47" s="17" t="s">
        <v>11</v>
      </c>
      <c r="C47" s="17" t="s">
        <v>37</v>
      </c>
      <c r="D47" s="36" t="s">
        <v>65</v>
      </c>
      <c r="E47" s="36" t="s">
        <v>14</v>
      </c>
      <c r="F47" s="37">
        <f t="shared" ref="F47:H48" si="2">SUM(F48)</f>
        <v>27000</v>
      </c>
      <c r="G47" s="38">
        <f t="shared" si="2"/>
        <v>27000</v>
      </c>
      <c r="H47" s="38">
        <f t="shared" si="2"/>
        <v>90000</v>
      </c>
    </row>
    <row r="48" spans="1:8" ht="31.5" x14ac:dyDescent="0.25">
      <c r="A48" s="21" t="s">
        <v>66</v>
      </c>
      <c r="B48" s="22" t="s">
        <v>11</v>
      </c>
      <c r="C48" s="22" t="s">
        <v>37</v>
      </c>
      <c r="D48" s="29" t="s">
        <v>67</v>
      </c>
      <c r="E48" s="29" t="s">
        <v>14</v>
      </c>
      <c r="F48" s="30">
        <f>SUM(F49)</f>
        <v>27000</v>
      </c>
      <c r="G48" s="31">
        <f t="shared" si="2"/>
        <v>27000</v>
      </c>
      <c r="H48" s="31">
        <f t="shared" si="2"/>
        <v>90000</v>
      </c>
    </row>
    <row r="49" spans="1:8" ht="31.5" x14ac:dyDescent="0.25">
      <c r="A49" s="21" t="s">
        <v>29</v>
      </c>
      <c r="B49" s="22" t="s">
        <v>11</v>
      </c>
      <c r="C49" s="22" t="s">
        <v>37</v>
      </c>
      <c r="D49" s="29" t="s">
        <v>68</v>
      </c>
      <c r="E49" s="29" t="s">
        <v>14</v>
      </c>
      <c r="F49" s="30">
        <f>SUM(F50)</f>
        <v>27000</v>
      </c>
      <c r="G49" s="31">
        <f>SUM(G50)</f>
        <v>27000</v>
      </c>
      <c r="H49" s="31">
        <f>SUM(H50)</f>
        <v>90000</v>
      </c>
    </row>
    <row r="50" spans="1:8" ht="31.5" x14ac:dyDescent="0.25">
      <c r="A50" s="21" t="s">
        <v>32</v>
      </c>
      <c r="B50" s="22" t="s">
        <v>11</v>
      </c>
      <c r="C50" s="22" t="s">
        <v>37</v>
      </c>
      <c r="D50" s="29" t="s">
        <v>68</v>
      </c>
      <c r="E50" s="29" t="s">
        <v>33</v>
      </c>
      <c r="F50" s="30">
        <v>27000</v>
      </c>
      <c r="G50" s="31">
        <v>27000</v>
      </c>
      <c r="H50" s="31">
        <v>90000</v>
      </c>
    </row>
    <row r="51" spans="1:8" ht="63" x14ac:dyDescent="0.25">
      <c r="A51" s="16" t="s">
        <v>69</v>
      </c>
      <c r="B51" s="17" t="s">
        <v>11</v>
      </c>
      <c r="C51" s="17" t="s">
        <v>37</v>
      </c>
      <c r="D51" s="36" t="s">
        <v>70</v>
      </c>
      <c r="E51" s="36" t="s">
        <v>14</v>
      </c>
      <c r="F51" s="37">
        <f t="shared" ref="F51:H52" si="3">SUM(F52)</f>
        <v>3000</v>
      </c>
      <c r="G51" s="38">
        <f t="shared" si="3"/>
        <v>3000</v>
      </c>
      <c r="H51" s="38">
        <f t="shared" si="3"/>
        <v>10000</v>
      </c>
    </row>
    <row r="52" spans="1:8" ht="47.25" x14ac:dyDescent="0.25">
      <c r="A52" s="21" t="s">
        <v>71</v>
      </c>
      <c r="B52" s="22" t="s">
        <v>11</v>
      </c>
      <c r="C52" s="22" t="s">
        <v>37</v>
      </c>
      <c r="D52" s="29" t="s">
        <v>72</v>
      </c>
      <c r="E52" s="29" t="s">
        <v>14</v>
      </c>
      <c r="F52" s="30">
        <f>SUM(F53)</f>
        <v>3000</v>
      </c>
      <c r="G52" s="31">
        <f t="shared" si="3"/>
        <v>3000</v>
      </c>
      <c r="H52" s="31">
        <f t="shared" si="3"/>
        <v>10000</v>
      </c>
    </row>
    <row r="53" spans="1:8" ht="31.5" x14ac:dyDescent="0.25">
      <c r="A53" s="21" t="s">
        <v>29</v>
      </c>
      <c r="B53" s="22" t="s">
        <v>11</v>
      </c>
      <c r="C53" s="22" t="s">
        <v>37</v>
      </c>
      <c r="D53" s="29" t="s">
        <v>73</v>
      </c>
      <c r="E53" s="29" t="s">
        <v>14</v>
      </c>
      <c r="F53" s="30">
        <f>SUM(F54)</f>
        <v>3000</v>
      </c>
      <c r="G53" s="31">
        <f>SUM(G54)</f>
        <v>3000</v>
      </c>
      <c r="H53" s="31">
        <f>SUM(H54)</f>
        <v>10000</v>
      </c>
    </row>
    <row r="54" spans="1:8" ht="31.5" x14ac:dyDescent="0.25">
      <c r="A54" s="21" t="s">
        <v>32</v>
      </c>
      <c r="B54" s="22" t="s">
        <v>11</v>
      </c>
      <c r="C54" s="22" t="s">
        <v>37</v>
      </c>
      <c r="D54" s="29" t="s">
        <v>73</v>
      </c>
      <c r="E54" s="29" t="s">
        <v>33</v>
      </c>
      <c r="F54" s="30">
        <v>3000</v>
      </c>
      <c r="G54" s="31">
        <v>3000</v>
      </c>
      <c r="H54" s="31">
        <v>10000</v>
      </c>
    </row>
    <row r="55" spans="1:8" ht="15.75" x14ac:dyDescent="0.25">
      <c r="A55" s="12" t="s">
        <v>17</v>
      </c>
      <c r="B55" s="13" t="s">
        <v>11</v>
      </c>
      <c r="C55" s="13" t="s">
        <v>37</v>
      </c>
      <c r="D55" s="13" t="s">
        <v>18</v>
      </c>
      <c r="E55" s="13" t="s">
        <v>14</v>
      </c>
      <c r="F55" s="25">
        <f t="shared" ref="F55:H56" si="4">SUM(F56)</f>
        <v>22692606.530000001</v>
      </c>
      <c r="G55" s="32">
        <f t="shared" si="4"/>
        <v>20743700</v>
      </c>
      <c r="H55" s="32">
        <f t="shared" si="4"/>
        <v>20831700</v>
      </c>
    </row>
    <row r="56" spans="1:8" ht="15.75" x14ac:dyDescent="0.25">
      <c r="A56" s="21" t="s">
        <v>19</v>
      </c>
      <c r="B56" s="22" t="s">
        <v>11</v>
      </c>
      <c r="C56" s="22" t="s">
        <v>37</v>
      </c>
      <c r="D56" s="22" t="s">
        <v>20</v>
      </c>
      <c r="E56" s="22" t="s">
        <v>14</v>
      </c>
      <c r="F56" s="34">
        <f t="shared" si="4"/>
        <v>22692606.530000001</v>
      </c>
      <c r="G56" s="44">
        <f t="shared" si="4"/>
        <v>20743700</v>
      </c>
      <c r="H56" s="44">
        <f t="shared" si="4"/>
        <v>20831700</v>
      </c>
    </row>
    <row r="57" spans="1:8" ht="15.75" x14ac:dyDescent="0.25">
      <c r="A57" s="16" t="s">
        <v>21</v>
      </c>
      <c r="B57" s="17" t="s">
        <v>11</v>
      </c>
      <c r="C57" s="17" t="s">
        <v>37</v>
      </c>
      <c r="D57" s="17" t="s">
        <v>22</v>
      </c>
      <c r="E57" s="17" t="s">
        <v>14</v>
      </c>
      <c r="F57" s="27">
        <f>SUM(F58+F62+F65)</f>
        <v>22692606.530000001</v>
      </c>
      <c r="G57" s="33">
        <f>SUM(G58+G62+G65)</f>
        <v>20743700</v>
      </c>
      <c r="H57" s="33">
        <f>SUM(H58+H62+H65)</f>
        <v>20831700</v>
      </c>
    </row>
    <row r="58" spans="1:8" ht="31.5" x14ac:dyDescent="0.25">
      <c r="A58" s="21" t="s">
        <v>29</v>
      </c>
      <c r="B58" s="29" t="s">
        <v>11</v>
      </c>
      <c r="C58" s="29" t="s">
        <v>37</v>
      </c>
      <c r="D58" s="22" t="s">
        <v>30</v>
      </c>
      <c r="E58" s="29" t="s">
        <v>14</v>
      </c>
      <c r="F58" s="30">
        <f>SUM(F59:F61)</f>
        <v>21846906.530000001</v>
      </c>
      <c r="G58" s="31">
        <f>SUM(G59:G61)</f>
        <v>19898000</v>
      </c>
      <c r="H58" s="31">
        <f>SUM(H59:H61)</f>
        <v>19986000</v>
      </c>
    </row>
    <row r="59" spans="1:8" ht="31.5" x14ac:dyDescent="0.25">
      <c r="A59" s="21" t="s">
        <v>31</v>
      </c>
      <c r="B59" s="29" t="s">
        <v>11</v>
      </c>
      <c r="C59" s="29" t="s">
        <v>37</v>
      </c>
      <c r="D59" s="22" t="s">
        <v>30</v>
      </c>
      <c r="E59" s="29" t="s">
        <v>26</v>
      </c>
      <c r="F59" s="30">
        <v>21429727</v>
      </c>
      <c r="G59" s="31">
        <v>19436000</v>
      </c>
      <c r="H59" s="31">
        <v>19436000</v>
      </c>
    </row>
    <row r="60" spans="1:8" ht="31.5" x14ac:dyDescent="0.25">
      <c r="A60" s="21" t="s">
        <v>32</v>
      </c>
      <c r="B60" s="29" t="s">
        <v>11</v>
      </c>
      <c r="C60" s="29" t="s">
        <v>37</v>
      </c>
      <c r="D60" s="22" t="s">
        <v>30</v>
      </c>
      <c r="E60" s="29" t="s">
        <v>33</v>
      </c>
      <c r="F60" s="30">
        <v>397179.53</v>
      </c>
      <c r="G60" s="31">
        <v>440000</v>
      </c>
      <c r="H60" s="31">
        <v>527000</v>
      </c>
    </row>
    <row r="61" spans="1:8" ht="15.75" x14ac:dyDescent="0.25">
      <c r="A61" s="21" t="s">
        <v>74</v>
      </c>
      <c r="B61" s="22" t="s">
        <v>11</v>
      </c>
      <c r="C61" s="22" t="s">
        <v>37</v>
      </c>
      <c r="D61" s="22" t="s">
        <v>30</v>
      </c>
      <c r="E61" s="22" t="s">
        <v>35</v>
      </c>
      <c r="F61" s="34">
        <v>20000</v>
      </c>
      <c r="G61" s="35">
        <v>22000</v>
      </c>
      <c r="H61" s="35">
        <v>23000</v>
      </c>
    </row>
    <row r="62" spans="1:8" ht="47.25" x14ac:dyDescent="0.25">
      <c r="A62" s="21" t="s">
        <v>75</v>
      </c>
      <c r="B62" s="29" t="s">
        <v>11</v>
      </c>
      <c r="C62" s="29" t="s">
        <v>37</v>
      </c>
      <c r="D62" s="22" t="s">
        <v>76</v>
      </c>
      <c r="E62" s="29" t="s">
        <v>14</v>
      </c>
      <c r="F62" s="45">
        <f>SUM(F63:F64)</f>
        <v>458700</v>
      </c>
      <c r="G62" s="46">
        <f>SUM(G63:G64)</f>
        <v>458700</v>
      </c>
      <c r="H62" s="46">
        <f>SUM(H63:H64)</f>
        <v>458700</v>
      </c>
    </row>
    <row r="63" spans="1:8" ht="31.5" x14ac:dyDescent="0.25">
      <c r="A63" s="47" t="s">
        <v>31</v>
      </c>
      <c r="B63" s="29" t="s">
        <v>11</v>
      </c>
      <c r="C63" s="29" t="s">
        <v>37</v>
      </c>
      <c r="D63" s="22" t="s">
        <v>76</v>
      </c>
      <c r="E63" s="29" t="s">
        <v>26</v>
      </c>
      <c r="F63" s="45">
        <v>422100</v>
      </c>
      <c r="G63" s="46">
        <v>422100</v>
      </c>
      <c r="H63" s="46">
        <v>422100</v>
      </c>
    </row>
    <row r="64" spans="1:8" ht="31.5" x14ac:dyDescent="0.25">
      <c r="A64" s="48" t="s">
        <v>32</v>
      </c>
      <c r="B64" s="40" t="s">
        <v>11</v>
      </c>
      <c r="C64" s="40" t="s">
        <v>37</v>
      </c>
      <c r="D64" s="22" t="s">
        <v>76</v>
      </c>
      <c r="E64" s="40" t="s">
        <v>33</v>
      </c>
      <c r="F64" s="45">
        <v>36600</v>
      </c>
      <c r="G64" s="49">
        <v>36600</v>
      </c>
      <c r="H64" s="49">
        <v>36600</v>
      </c>
    </row>
    <row r="65" spans="1:8" ht="47.25" x14ac:dyDescent="0.25">
      <c r="A65" s="39" t="s">
        <v>77</v>
      </c>
      <c r="B65" s="40" t="s">
        <v>11</v>
      </c>
      <c r="C65" s="40" t="s">
        <v>37</v>
      </c>
      <c r="D65" s="41" t="s">
        <v>78</v>
      </c>
      <c r="E65" s="40" t="s">
        <v>14</v>
      </c>
      <c r="F65" s="42">
        <f>SUM(F66:F67)</f>
        <v>387000</v>
      </c>
      <c r="G65" s="43">
        <f>SUM(G66:G67)</f>
        <v>387000</v>
      </c>
      <c r="H65" s="43">
        <f>SUM(H66:H67)</f>
        <v>387000</v>
      </c>
    </row>
    <row r="66" spans="1:8" ht="47.25" x14ac:dyDescent="0.25">
      <c r="A66" s="21" t="s">
        <v>25</v>
      </c>
      <c r="B66" s="22" t="s">
        <v>11</v>
      </c>
      <c r="C66" s="22" t="s">
        <v>37</v>
      </c>
      <c r="D66" s="41" t="s">
        <v>78</v>
      </c>
      <c r="E66" s="22" t="s">
        <v>26</v>
      </c>
      <c r="F66" s="34">
        <v>350000</v>
      </c>
      <c r="G66" s="35">
        <v>350000</v>
      </c>
      <c r="H66" s="35">
        <v>350000</v>
      </c>
    </row>
    <row r="67" spans="1:8" ht="31.5" x14ac:dyDescent="0.25">
      <c r="A67" s="39" t="s">
        <v>32</v>
      </c>
      <c r="B67" s="40" t="s">
        <v>11</v>
      </c>
      <c r="C67" s="40" t="s">
        <v>37</v>
      </c>
      <c r="D67" s="41" t="s">
        <v>78</v>
      </c>
      <c r="E67" s="40" t="s">
        <v>33</v>
      </c>
      <c r="F67" s="42">
        <v>37000</v>
      </c>
      <c r="G67" s="43">
        <v>37000</v>
      </c>
      <c r="H67" s="43">
        <v>37000</v>
      </c>
    </row>
    <row r="68" spans="1:8" ht="15.75" x14ac:dyDescent="0.25">
      <c r="A68" s="12" t="s">
        <v>79</v>
      </c>
      <c r="B68" s="50" t="s">
        <v>11</v>
      </c>
      <c r="C68" s="50" t="s">
        <v>80</v>
      </c>
      <c r="D68" s="13" t="s">
        <v>13</v>
      </c>
      <c r="E68" s="50" t="s">
        <v>14</v>
      </c>
      <c r="F68" s="51">
        <f>SUM(F69)</f>
        <v>9000</v>
      </c>
      <c r="G68" s="52">
        <f t="shared" ref="F68:H71" si="5">SUM(G69)</f>
        <v>9300</v>
      </c>
      <c r="H68" s="52">
        <f t="shared" si="5"/>
        <v>9800</v>
      </c>
    </row>
    <row r="69" spans="1:8" ht="15.75" x14ac:dyDescent="0.25">
      <c r="A69" s="16" t="s">
        <v>17</v>
      </c>
      <c r="B69" s="17" t="s">
        <v>11</v>
      </c>
      <c r="C69" s="17" t="s">
        <v>80</v>
      </c>
      <c r="D69" s="17" t="s">
        <v>18</v>
      </c>
      <c r="E69" s="17" t="s">
        <v>14</v>
      </c>
      <c r="F69" s="27">
        <f t="shared" si="5"/>
        <v>9000</v>
      </c>
      <c r="G69" s="53">
        <f t="shared" si="5"/>
        <v>9300</v>
      </c>
      <c r="H69" s="53">
        <f t="shared" si="5"/>
        <v>9800</v>
      </c>
    </row>
    <row r="70" spans="1:8" ht="15.75" x14ac:dyDescent="0.25">
      <c r="A70" s="21" t="s">
        <v>19</v>
      </c>
      <c r="B70" s="22" t="s">
        <v>11</v>
      </c>
      <c r="C70" s="22" t="s">
        <v>80</v>
      </c>
      <c r="D70" s="22" t="s">
        <v>20</v>
      </c>
      <c r="E70" s="22" t="s">
        <v>14</v>
      </c>
      <c r="F70" s="34">
        <f t="shared" si="5"/>
        <v>9000</v>
      </c>
      <c r="G70" s="54">
        <f t="shared" si="5"/>
        <v>9300</v>
      </c>
      <c r="H70" s="54">
        <f t="shared" si="5"/>
        <v>9800</v>
      </c>
    </row>
    <row r="71" spans="1:8" ht="110.25" x14ac:dyDescent="0.25">
      <c r="A71" s="39" t="s">
        <v>81</v>
      </c>
      <c r="B71" s="40" t="s">
        <v>11</v>
      </c>
      <c r="C71" s="40" t="s">
        <v>80</v>
      </c>
      <c r="D71" s="41" t="s">
        <v>82</v>
      </c>
      <c r="E71" s="40" t="s">
        <v>14</v>
      </c>
      <c r="F71" s="42">
        <f t="shared" si="5"/>
        <v>9000</v>
      </c>
      <c r="G71" s="43">
        <f t="shared" si="5"/>
        <v>9300</v>
      </c>
      <c r="H71" s="43">
        <f t="shared" si="5"/>
        <v>9800</v>
      </c>
    </row>
    <row r="72" spans="1:8" ht="31.5" x14ac:dyDescent="0.25">
      <c r="A72" s="39" t="s">
        <v>32</v>
      </c>
      <c r="B72" s="40" t="s">
        <v>11</v>
      </c>
      <c r="C72" s="40" t="s">
        <v>80</v>
      </c>
      <c r="D72" s="41" t="s">
        <v>82</v>
      </c>
      <c r="E72" s="40" t="s">
        <v>33</v>
      </c>
      <c r="F72" s="42">
        <v>9000</v>
      </c>
      <c r="G72" s="43">
        <v>9300</v>
      </c>
      <c r="H72" s="43">
        <v>9800</v>
      </c>
    </row>
    <row r="73" spans="1:8" ht="47.25" x14ac:dyDescent="0.25">
      <c r="A73" s="12" t="s">
        <v>83</v>
      </c>
      <c r="B73" s="13" t="s">
        <v>11</v>
      </c>
      <c r="C73" s="13" t="s">
        <v>84</v>
      </c>
      <c r="D73" s="13" t="s">
        <v>13</v>
      </c>
      <c r="E73" s="13" t="s">
        <v>14</v>
      </c>
      <c r="F73" s="25">
        <f>SUM(F74+F81)</f>
        <v>11708800</v>
      </c>
      <c r="G73" s="25">
        <f>SUM(G74+G81)</f>
        <v>11808800</v>
      </c>
      <c r="H73" s="25">
        <f>SUM(H74+H81)</f>
        <v>11805400</v>
      </c>
    </row>
    <row r="74" spans="1:8" ht="47.25" x14ac:dyDescent="0.25">
      <c r="A74" s="16" t="s">
        <v>85</v>
      </c>
      <c r="B74" s="17" t="s">
        <v>11</v>
      </c>
      <c r="C74" s="17" t="s">
        <v>84</v>
      </c>
      <c r="D74" s="17" t="s">
        <v>86</v>
      </c>
      <c r="E74" s="17" t="s">
        <v>14</v>
      </c>
      <c r="F74" s="27">
        <f>SUM(F75)</f>
        <v>10779300</v>
      </c>
      <c r="G74" s="28">
        <f t="shared" ref="G74:H76" si="6">SUM(G75)</f>
        <v>10879300</v>
      </c>
      <c r="H74" s="28">
        <f t="shared" si="6"/>
        <v>10879300</v>
      </c>
    </row>
    <row r="75" spans="1:8" ht="31.5" x14ac:dyDescent="0.25">
      <c r="A75" s="21" t="s">
        <v>87</v>
      </c>
      <c r="B75" s="22" t="s">
        <v>11</v>
      </c>
      <c r="C75" s="22" t="s">
        <v>84</v>
      </c>
      <c r="D75" s="22" t="s">
        <v>88</v>
      </c>
      <c r="E75" s="22" t="s">
        <v>14</v>
      </c>
      <c r="F75" s="34">
        <f>SUM(F76)</f>
        <v>10779300</v>
      </c>
      <c r="G75" s="35">
        <f t="shared" si="6"/>
        <v>10879300</v>
      </c>
      <c r="H75" s="35">
        <f t="shared" si="6"/>
        <v>10879300</v>
      </c>
    </row>
    <row r="76" spans="1:8" ht="31.5" x14ac:dyDescent="0.25">
      <c r="A76" s="16" t="s">
        <v>89</v>
      </c>
      <c r="B76" s="17" t="s">
        <v>11</v>
      </c>
      <c r="C76" s="17" t="s">
        <v>84</v>
      </c>
      <c r="D76" s="17" t="s">
        <v>90</v>
      </c>
      <c r="E76" s="17" t="s">
        <v>14</v>
      </c>
      <c r="F76" s="27">
        <f>SUM(F77)</f>
        <v>10779300</v>
      </c>
      <c r="G76" s="28">
        <f t="shared" si="6"/>
        <v>10879300</v>
      </c>
      <c r="H76" s="28">
        <f t="shared" si="6"/>
        <v>10879300</v>
      </c>
    </row>
    <row r="77" spans="1:8" ht="31.5" x14ac:dyDescent="0.25">
      <c r="A77" s="21" t="s">
        <v>91</v>
      </c>
      <c r="B77" s="29" t="s">
        <v>11</v>
      </c>
      <c r="C77" s="29" t="s">
        <v>84</v>
      </c>
      <c r="D77" s="22" t="s">
        <v>92</v>
      </c>
      <c r="E77" s="29" t="s">
        <v>14</v>
      </c>
      <c r="F77" s="30">
        <f>SUM(F78:F80)</f>
        <v>10779300</v>
      </c>
      <c r="G77" s="31">
        <f>SUM(G78:G80)</f>
        <v>10879300</v>
      </c>
      <c r="H77" s="31">
        <f>SUM(H78:H80)</f>
        <v>10879300</v>
      </c>
    </row>
    <row r="78" spans="1:8" ht="31.5" x14ac:dyDescent="0.25">
      <c r="A78" s="21" t="s">
        <v>31</v>
      </c>
      <c r="B78" s="29" t="s">
        <v>11</v>
      </c>
      <c r="C78" s="29" t="s">
        <v>84</v>
      </c>
      <c r="D78" s="22" t="s">
        <v>92</v>
      </c>
      <c r="E78" s="29" t="s">
        <v>26</v>
      </c>
      <c r="F78" s="30">
        <v>7761100</v>
      </c>
      <c r="G78" s="31">
        <v>7861100</v>
      </c>
      <c r="H78" s="31">
        <v>7861100</v>
      </c>
    </row>
    <row r="79" spans="1:8" ht="31.5" x14ac:dyDescent="0.25">
      <c r="A79" s="21" t="s">
        <v>32</v>
      </c>
      <c r="B79" s="29" t="s">
        <v>11</v>
      </c>
      <c r="C79" s="29" t="s">
        <v>84</v>
      </c>
      <c r="D79" s="22" t="s">
        <v>92</v>
      </c>
      <c r="E79" s="29" t="s">
        <v>33</v>
      </c>
      <c r="F79" s="30">
        <v>3009200</v>
      </c>
      <c r="G79" s="31">
        <v>3009200</v>
      </c>
      <c r="H79" s="31">
        <v>3009200</v>
      </c>
    </row>
    <row r="80" spans="1:8" ht="15.75" x14ac:dyDescent="0.25">
      <c r="A80" s="21" t="s">
        <v>74</v>
      </c>
      <c r="B80" s="22" t="s">
        <v>11</v>
      </c>
      <c r="C80" s="22" t="s">
        <v>84</v>
      </c>
      <c r="D80" s="22" t="s">
        <v>92</v>
      </c>
      <c r="E80" s="22" t="s">
        <v>35</v>
      </c>
      <c r="F80" s="34">
        <v>9000</v>
      </c>
      <c r="G80" s="35">
        <v>9000</v>
      </c>
      <c r="H80" s="35">
        <v>9000</v>
      </c>
    </row>
    <row r="81" spans="1:8" ht="15.75" x14ac:dyDescent="0.25">
      <c r="A81" s="16" t="s">
        <v>17</v>
      </c>
      <c r="B81" s="17" t="s">
        <v>11</v>
      </c>
      <c r="C81" s="17" t="s">
        <v>84</v>
      </c>
      <c r="D81" s="17" t="s">
        <v>18</v>
      </c>
      <c r="E81" s="17" t="s">
        <v>14</v>
      </c>
      <c r="F81" s="27">
        <f t="shared" ref="F81:H82" si="7">SUM(F82)</f>
        <v>929500</v>
      </c>
      <c r="G81" s="55">
        <f t="shared" si="7"/>
        <v>929500</v>
      </c>
      <c r="H81" s="55">
        <f t="shared" si="7"/>
        <v>926100</v>
      </c>
    </row>
    <row r="82" spans="1:8" ht="15.75" x14ac:dyDescent="0.25">
      <c r="A82" s="21" t="s">
        <v>19</v>
      </c>
      <c r="B82" s="22" t="s">
        <v>11</v>
      </c>
      <c r="C82" s="22" t="s">
        <v>84</v>
      </c>
      <c r="D82" s="22" t="s">
        <v>20</v>
      </c>
      <c r="E82" s="22" t="s">
        <v>14</v>
      </c>
      <c r="F82" s="34">
        <f t="shared" si="7"/>
        <v>929500</v>
      </c>
      <c r="G82" s="54">
        <f t="shared" si="7"/>
        <v>929500</v>
      </c>
      <c r="H82" s="54">
        <f t="shared" si="7"/>
        <v>926100</v>
      </c>
    </row>
    <row r="83" spans="1:8" ht="15.75" x14ac:dyDescent="0.25">
      <c r="A83" s="21" t="s">
        <v>21</v>
      </c>
      <c r="B83" s="22" t="s">
        <v>11</v>
      </c>
      <c r="C83" s="22" t="s">
        <v>84</v>
      </c>
      <c r="D83" s="22" t="s">
        <v>22</v>
      </c>
      <c r="E83" s="22" t="s">
        <v>14</v>
      </c>
      <c r="F83" s="34">
        <f>SUM(F87+F84)</f>
        <v>929500</v>
      </c>
      <c r="G83" s="54">
        <f>SUM(G87+G84)</f>
        <v>929500</v>
      </c>
      <c r="H83" s="54">
        <f>SUM(H87+H84)</f>
        <v>926100</v>
      </c>
    </row>
    <row r="84" spans="1:8" ht="31.5" x14ac:dyDescent="0.25">
      <c r="A84" s="21" t="s">
        <v>29</v>
      </c>
      <c r="B84" s="29" t="s">
        <v>11</v>
      </c>
      <c r="C84" s="29" t="s">
        <v>84</v>
      </c>
      <c r="D84" s="22" t="s">
        <v>30</v>
      </c>
      <c r="E84" s="29" t="s">
        <v>14</v>
      </c>
      <c r="F84" s="30">
        <f>SUM(F85+F86)</f>
        <v>83400</v>
      </c>
      <c r="G84" s="46">
        <f>SUM(G85)</f>
        <v>83400</v>
      </c>
      <c r="H84" s="46">
        <f>SUM(H85)</f>
        <v>80000</v>
      </c>
    </row>
    <row r="85" spans="1:8" ht="31.5" x14ac:dyDescent="0.25">
      <c r="A85" s="21" t="s">
        <v>32</v>
      </c>
      <c r="B85" s="29" t="s">
        <v>11</v>
      </c>
      <c r="C85" s="29" t="s">
        <v>84</v>
      </c>
      <c r="D85" s="22" t="s">
        <v>30</v>
      </c>
      <c r="E85" s="29" t="s">
        <v>33</v>
      </c>
      <c r="F85" s="30">
        <v>82900</v>
      </c>
      <c r="G85" s="46">
        <v>83400</v>
      </c>
      <c r="H85" s="46">
        <v>80000</v>
      </c>
    </row>
    <row r="86" spans="1:8" ht="15.75" x14ac:dyDescent="0.25">
      <c r="A86" s="21" t="s">
        <v>34</v>
      </c>
      <c r="B86" s="29" t="s">
        <v>11</v>
      </c>
      <c r="C86" s="29" t="s">
        <v>84</v>
      </c>
      <c r="D86" s="22" t="s">
        <v>30</v>
      </c>
      <c r="E86" s="29" t="s">
        <v>35</v>
      </c>
      <c r="F86" s="30">
        <v>500</v>
      </c>
      <c r="G86" s="46"/>
      <c r="H86" s="46"/>
    </row>
    <row r="87" spans="1:8" ht="31.5" x14ac:dyDescent="0.25">
      <c r="A87" s="21" t="s">
        <v>93</v>
      </c>
      <c r="B87" s="29" t="s">
        <v>11</v>
      </c>
      <c r="C87" s="29" t="s">
        <v>84</v>
      </c>
      <c r="D87" s="22" t="s">
        <v>94</v>
      </c>
      <c r="E87" s="29" t="s">
        <v>14</v>
      </c>
      <c r="F87" s="30">
        <f>SUM(F88:F88)</f>
        <v>846100</v>
      </c>
      <c r="G87" s="46">
        <f>SUM(G88:G88)</f>
        <v>846100</v>
      </c>
      <c r="H87" s="46">
        <f>SUM(H88:H88)</f>
        <v>846100</v>
      </c>
    </row>
    <row r="88" spans="1:8" ht="31.5" x14ac:dyDescent="0.25">
      <c r="A88" s="21" t="s">
        <v>31</v>
      </c>
      <c r="B88" s="29" t="s">
        <v>11</v>
      </c>
      <c r="C88" s="29" t="s">
        <v>84</v>
      </c>
      <c r="D88" s="22" t="s">
        <v>94</v>
      </c>
      <c r="E88" s="29" t="s">
        <v>26</v>
      </c>
      <c r="F88" s="30">
        <v>846100</v>
      </c>
      <c r="G88" s="46">
        <v>846100</v>
      </c>
      <c r="H88" s="46">
        <v>846100</v>
      </c>
    </row>
    <row r="89" spans="1:8" ht="15.75" x14ac:dyDescent="0.25">
      <c r="A89" s="9" t="s">
        <v>95</v>
      </c>
      <c r="B89" s="56" t="s">
        <v>11</v>
      </c>
      <c r="C89" s="56" t="s">
        <v>96</v>
      </c>
      <c r="D89" s="13" t="s">
        <v>13</v>
      </c>
      <c r="E89" s="13" t="s">
        <v>14</v>
      </c>
      <c r="F89" s="57">
        <f>SUM(F90)</f>
        <v>240000</v>
      </c>
      <c r="G89" s="57">
        <f t="shared" ref="G89:H89" si="8">SUM(G90)</f>
        <v>0</v>
      </c>
      <c r="H89" s="57">
        <f t="shared" si="8"/>
        <v>0</v>
      </c>
    </row>
    <row r="90" spans="1:8" ht="15.75" x14ac:dyDescent="0.25">
      <c r="A90" s="16" t="s">
        <v>17</v>
      </c>
      <c r="B90" s="36" t="s">
        <v>11</v>
      </c>
      <c r="C90" s="36" t="s">
        <v>96</v>
      </c>
      <c r="D90" s="17" t="s">
        <v>18</v>
      </c>
      <c r="E90" s="36" t="s">
        <v>14</v>
      </c>
      <c r="F90" s="37">
        <f>SUM(F91)</f>
        <v>240000</v>
      </c>
      <c r="G90" s="37">
        <f t="shared" ref="G90:H90" si="9">SUM(G91)</f>
        <v>0</v>
      </c>
      <c r="H90" s="37">
        <f t="shared" si="9"/>
        <v>0</v>
      </c>
    </row>
    <row r="91" spans="1:8" ht="15.75" x14ac:dyDescent="0.25">
      <c r="A91" s="21" t="s">
        <v>19</v>
      </c>
      <c r="B91" s="29" t="s">
        <v>11</v>
      </c>
      <c r="C91" s="29" t="s">
        <v>96</v>
      </c>
      <c r="D91" s="22" t="s">
        <v>20</v>
      </c>
      <c r="E91" s="29" t="s">
        <v>14</v>
      </c>
      <c r="F91" s="45">
        <f>SUM(F92)</f>
        <v>240000</v>
      </c>
      <c r="G91" s="45">
        <f t="shared" ref="G91:H91" si="10">SUM(G92)</f>
        <v>0</v>
      </c>
      <c r="H91" s="45">
        <f t="shared" si="10"/>
        <v>0</v>
      </c>
    </row>
    <row r="92" spans="1:8" ht="15.75" x14ac:dyDescent="0.25">
      <c r="A92" s="59" t="s">
        <v>97</v>
      </c>
      <c r="B92" s="60" t="s">
        <v>11</v>
      </c>
      <c r="C92" s="60" t="s">
        <v>96</v>
      </c>
      <c r="D92" s="61" t="s">
        <v>98</v>
      </c>
      <c r="E92" s="60" t="s">
        <v>14</v>
      </c>
      <c r="F92" s="62">
        <f>SUM(F93)</f>
        <v>240000</v>
      </c>
      <c r="G92" s="62">
        <f t="shared" ref="G92:H92" si="11">SUM(G93)</f>
        <v>0</v>
      </c>
      <c r="H92" s="62">
        <f t="shared" si="11"/>
        <v>0</v>
      </c>
    </row>
    <row r="93" spans="1:8" ht="31.5" x14ac:dyDescent="0.25">
      <c r="A93" s="39" t="s">
        <v>99</v>
      </c>
      <c r="B93" s="40" t="s">
        <v>11</v>
      </c>
      <c r="C93" s="40" t="s">
        <v>96</v>
      </c>
      <c r="D93" s="41" t="s">
        <v>100</v>
      </c>
      <c r="E93" s="40" t="s">
        <v>14</v>
      </c>
      <c r="F93" s="63">
        <f>SUM(F94)</f>
        <v>240000</v>
      </c>
      <c r="G93" s="63">
        <f t="shared" ref="G93:H93" si="12">SUM(G94)</f>
        <v>0</v>
      </c>
      <c r="H93" s="63">
        <f t="shared" si="12"/>
        <v>0</v>
      </c>
    </row>
    <row r="94" spans="1:8" ht="15.75" x14ac:dyDescent="0.25">
      <c r="A94" s="39" t="s">
        <v>101</v>
      </c>
      <c r="B94" s="40" t="s">
        <v>11</v>
      </c>
      <c r="C94" s="40" t="s">
        <v>96</v>
      </c>
      <c r="D94" s="41" t="s">
        <v>100</v>
      </c>
      <c r="E94" s="40" t="s">
        <v>35</v>
      </c>
      <c r="F94" s="63">
        <v>240000</v>
      </c>
      <c r="G94" s="46">
        <v>0</v>
      </c>
      <c r="H94" s="46">
        <v>0</v>
      </c>
    </row>
    <row r="95" spans="1:8" ht="15.75" x14ac:dyDescent="0.25">
      <c r="A95" s="12" t="s">
        <v>102</v>
      </c>
      <c r="B95" s="13" t="s">
        <v>11</v>
      </c>
      <c r="C95" s="13" t="s">
        <v>103</v>
      </c>
      <c r="D95" s="13" t="s">
        <v>13</v>
      </c>
      <c r="E95" s="13" t="s">
        <v>14</v>
      </c>
      <c r="F95" s="25">
        <f>SUM(F98)</f>
        <v>300000</v>
      </c>
      <c r="G95" s="26">
        <f>SUM(G98)</f>
        <v>700000</v>
      </c>
      <c r="H95" s="26">
        <f>SUM(H98)</f>
        <v>1000000</v>
      </c>
    </row>
    <row r="96" spans="1:8" ht="47.25" x14ac:dyDescent="0.25">
      <c r="A96" s="16" t="s">
        <v>85</v>
      </c>
      <c r="B96" s="17" t="s">
        <v>11</v>
      </c>
      <c r="C96" s="17" t="s">
        <v>103</v>
      </c>
      <c r="D96" s="17" t="s">
        <v>86</v>
      </c>
      <c r="E96" s="17" t="s">
        <v>14</v>
      </c>
      <c r="F96" s="27">
        <f>SUM(F97)</f>
        <v>300000</v>
      </c>
      <c r="G96" s="28">
        <f t="shared" ref="G96:H98" si="13">SUM(G97)</f>
        <v>700000</v>
      </c>
      <c r="H96" s="28">
        <f t="shared" si="13"/>
        <v>1000000</v>
      </c>
    </row>
    <row r="97" spans="1:8" ht="47.25" x14ac:dyDescent="0.25">
      <c r="A97" s="21" t="s">
        <v>104</v>
      </c>
      <c r="B97" s="22" t="s">
        <v>11</v>
      </c>
      <c r="C97" s="22" t="s">
        <v>103</v>
      </c>
      <c r="D97" s="22" t="s">
        <v>105</v>
      </c>
      <c r="E97" s="22" t="s">
        <v>14</v>
      </c>
      <c r="F97" s="34">
        <f>SUM(F98)</f>
        <v>300000</v>
      </c>
      <c r="G97" s="35">
        <f t="shared" si="13"/>
        <v>700000</v>
      </c>
      <c r="H97" s="35">
        <f t="shared" si="13"/>
        <v>1000000</v>
      </c>
    </row>
    <row r="98" spans="1:8" ht="15.75" x14ac:dyDescent="0.25">
      <c r="A98" s="21" t="s">
        <v>106</v>
      </c>
      <c r="B98" s="22" t="s">
        <v>11</v>
      </c>
      <c r="C98" s="22" t="s">
        <v>103</v>
      </c>
      <c r="D98" s="22" t="s">
        <v>107</v>
      </c>
      <c r="E98" s="22" t="s">
        <v>14</v>
      </c>
      <c r="F98" s="34">
        <f>SUM(F99)</f>
        <v>300000</v>
      </c>
      <c r="G98" s="35">
        <f t="shared" si="13"/>
        <v>700000</v>
      </c>
      <c r="H98" s="35">
        <f t="shared" si="13"/>
        <v>1000000</v>
      </c>
    </row>
    <row r="99" spans="1:8" ht="31.5" x14ac:dyDescent="0.25">
      <c r="A99" s="21" t="s">
        <v>108</v>
      </c>
      <c r="B99" s="22" t="s">
        <v>11</v>
      </c>
      <c r="C99" s="22" t="s">
        <v>103</v>
      </c>
      <c r="D99" s="22" t="s">
        <v>109</v>
      </c>
      <c r="E99" s="22" t="s">
        <v>14</v>
      </c>
      <c r="F99" s="34">
        <f>SUM(F100)</f>
        <v>300000</v>
      </c>
      <c r="G99" s="35">
        <f>SUM(G100)</f>
        <v>700000</v>
      </c>
      <c r="H99" s="35">
        <f>SUM(H100)</f>
        <v>1000000</v>
      </c>
    </row>
    <row r="100" spans="1:8" ht="15.75" x14ac:dyDescent="0.25">
      <c r="A100" s="21" t="s">
        <v>34</v>
      </c>
      <c r="B100" s="22" t="s">
        <v>11</v>
      </c>
      <c r="C100" s="22" t="s">
        <v>103</v>
      </c>
      <c r="D100" s="22" t="s">
        <v>109</v>
      </c>
      <c r="E100" s="22" t="s">
        <v>35</v>
      </c>
      <c r="F100" s="34">
        <v>300000</v>
      </c>
      <c r="G100" s="35">
        <v>700000</v>
      </c>
      <c r="H100" s="35">
        <v>1000000</v>
      </c>
    </row>
    <row r="101" spans="1:8" ht="31.5" x14ac:dyDescent="0.25">
      <c r="A101" s="12" t="s">
        <v>110</v>
      </c>
      <c r="B101" s="50" t="s">
        <v>11</v>
      </c>
      <c r="C101" s="50" t="s">
        <v>111</v>
      </c>
      <c r="D101" s="13" t="s">
        <v>13</v>
      </c>
      <c r="E101" s="50" t="s">
        <v>14</v>
      </c>
      <c r="F101" s="51">
        <f>SUM(F102+F116+F108)</f>
        <v>25057952</v>
      </c>
      <c r="G101" s="52">
        <f>SUM(G102+G116+G108)</f>
        <v>17832362</v>
      </c>
      <c r="H101" s="52">
        <f>SUM(H102+H116+H108)</f>
        <v>20531434</v>
      </c>
    </row>
    <row r="102" spans="1:8" ht="47.25" x14ac:dyDescent="0.25">
      <c r="A102" s="16" t="s">
        <v>52</v>
      </c>
      <c r="B102" s="17" t="s">
        <v>11</v>
      </c>
      <c r="C102" s="17" t="s">
        <v>111</v>
      </c>
      <c r="D102" s="36" t="s">
        <v>53</v>
      </c>
      <c r="E102" s="36" t="s">
        <v>14</v>
      </c>
      <c r="F102" s="37">
        <f t="shared" ref="F102:H103" si="14">SUM(F103)</f>
        <v>5052534</v>
      </c>
      <c r="G102" s="38">
        <f t="shared" si="14"/>
        <v>5052534</v>
      </c>
      <c r="H102" s="38">
        <f t="shared" si="14"/>
        <v>5152534</v>
      </c>
    </row>
    <row r="103" spans="1:8" ht="15.75" x14ac:dyDescent="0.25">
      <c r="A103" s="16" t="s">
        <v>112</v>
      </c>
      <c r="B103" s="17" t="s">
        <v>11</v>
      </c>
      <c r="C103" s="17" t="s">
        <v>111</v>
      </c>
      <c r="D103" s="36" t="s">
        <v>113</v>
      </c>
      <c r="E103" s="36" t="s">
        <v>14</v>
      </c>
      <c r="F103" s="37">
        <f t="shared" si="14"/>
        <v>5052534</v>
      </c>
      <c r="G103" s="38">
        <f t="shared" si="14"/>
        <v>5052534</v>
      </c>
      <c r="H103" s="38">
        <f t="shared" si="14"/>
        <v>5152534</v>
      </c>
    </row>
    <row r="104" spans="1:8" ht="63" x14ac:dyDescent="0.25">
      <c r="A104" s="21" t="s">
        <v>114</v>
      </c>
      <c r="B104" s="22" t="s">
        <v>11</v>
      </c>
      <c r="C104" s="22" t="s">
        <v>111</v>
      </c>
      <c r="D104" s="29" t="s">
        <v>115</v>
      </c>
      <c r="E104" s="29" t="s">
        <v>14</v>
      </c>
      <c r="F104" s="30">
        <f>SUM(F107)</f>
        <v>5052534</v>
      </c>
      <c r="G104" s="31">
        <f>SUM(G107)</f>
        <v>5052534</v>
      </c>
      <c r="H104" s="31">
        <f>SUM(H107)</f>
        <v>5152534</v>
      </c>
    </row>
    <row r="105" spans="1:8" ht="31.5" x14ac:dyDescent="0.25">
      <c r="A105" s="21" t="s">
        <v>116</v>
      </c>
      <c r="B105" s="22" t="s">
        <v>11</v>
      </c>
      <c r="C105" s="22" t="s">
        <v>111</v>
      </c>
      <c r="D105" s="29" t="s">
        <v>117</v>
      </c>
      <c r="E105" s="29" t="s">
        <v>14</v>
      </c>
      <c r="F105" s="30">
        <f t="shared" ref="F105:H106" si="15">SUM(F106)</f>
        <v>5052534</v>
      </c>
      <c r="G105" s="31">
        <f t="shared" si="15"/>
        <v>5052534</v>
      </c>
      <c r="H105" s="31">
        <f t="shared" si="15"/>
        <v>5152534</v>
      </c>
    </row>
    <row r="106" spans="1:8" ht="31.5" x14ac:dyDescent="0.25">
      <c r="A106" s="21" t="s">
        <v>118</v>
      </c>
      <c r="B106" s="22" t="s">
        <v>11</v>
      </c>
      <c r="C106" s="22" t="s">
        <v>111</v>
      </c>
      <c r="D106" s="29" t="s">
        <v>117</v>
      </c>
      <c r="E106" s="29" t="s">
        <v>119</v>
      </c>
      <c r="F106" s="30">
        <f t="shared" si="15"/>
        <v>5052534</v>
      </c>
      <c r="G106" s="31">
        <f t="shared" si="15"/>
        <v>5052534</v>
      </c>
      <c r="H106" s="31">
        <f t="shared" si="15"/>
        <v>5152534</v>
      </c>
    </row>
    <row r="107" spans="1:8" ht="15.75" x14ac:dyDescent="0.25">
      <c r="A107" s="21" t="s">
        <v>120</v>
      </c>
      <c r="B107" s="29" t="s">
        <v>11</v>
      </c>
      <c r="C107" s="29" t="s">
        <v>111</v>
      </c>
      <c r="D107" s="29" t="s">
        <v>117</v>
      </c>
      <c r="E107" s="29" t="s">
        <v>121</v>
      </c>
      <c r="F107" s="30">
        <v>5052534</v>
      </c>
      <c r="G107" s="31">
        <v>5052534</v>
      </c>
      <c r="H107" s="31">
        <v>5152534</v>
      </c>
    </row>
    <row r="108" spans="1:8" ht="47.25" x14ac:dyDescent="0.25">
      <c r="A108" s="16" t="s">
        <v>122</v>
      </c>
      <c r="B108" s="17" t="str">
        <f t="shared" ref="B108:C113" si="16">B102</f>
        <v>01</v>
      </c>
      <c r="C108" s="17" t="str">
        <f t="shared" si="16"/>
        <v>13</v>
      </c>
      <c r="D108" s="17" t="s">
        <v>123</v>
      </c>
      <c r="E108" s="17" t="s">
        <v>14</v>
      </c>
      <c r="F108" s="27">
        <f>SUM(F109)</f>
        <v>262000</v>
      </c>
      <c r="G108" s="28">
        <f>SUM(G109)</f>
        <v>410000</v>
      </c>
      <c r="H108" s="28">
        <f>SUM(H109)</f>
        <v>750000</v>
      </c>
    </row>
    <row r="109" spans="1:8" ht="47.25" x14ac:dyDescent="0.25">
      <c r="A109" s="16" t="s">
        <v>124</v>
      </c>
      <c r="B109" s="17" t="str">
        <f t="shared" si="16"/>
        <v>01</v>
      </c>
      <c r="C109" s="17" t="str">
        <f t="shared" si="16"/>
        <v>13</v>
      </c>
      <c r="D109" s="17" t="s">
        <v>125</v>
      </c>
      <c r="E109" s="17" t="s">
        <v>14</v>
      </c>
      <c r="F109" s="27">
        <f>SUM(F110+F113)</f>
        <v>262000</v>
      </c>
      <c r="G109" s="28">
        <f>SUM(G110+G113)</f>
        <v>410000</v>
      </c>
      <c r="H109" s="28">
        <f>SUM(H110+H113)</f>
        <v>750000</v>
      </c>
    </row>
    <row r="110" spans="1:8" ht="31.5" x14ac:dyDescent="0.25">
      <c r="A110" s="21" t="s">
        <v>126</v>
      </c>
      <c r="B110" s="22" t="str">
        <f t="shared" si="16"/>
        <v>01</v>
      </c>
      <c r="C110" s="22" t="str">
        <f t="shared" si="16"/>
        <v>13</v>
      </c>
      <c r="D110" s="22" t="s">
        <v>127</v>
      </c>
      <c r="E110" s="22" t="s">
        <v>14</v>
      </c>
      <c r="F110" s="34">
        <f t="shared" ref="F110:H111" si="17">SUM(F111)</f>
        <v>160000</v>
      </c>
      <c r="G110" s="35">
        <f t="shared" si="17"/>
        <v>360000</v>
      </c>
      <c r="H110" s="35">
        <f t="shared" si="17"/>
        <v>630000</v>
      </c>
    </row>
    <row r="111" spans="1:8" ht="47.25" x14ac:dyDescent="0.25">
      <c r="A111" s="21" t="s">
        <v>128</v>
      </c>
      <c r="B111" s="22" t="str">
        <f t="shared" si="16"/>
        <v>01</v>
      </c>
      <c r="C111" s="22" t="str">
        <f t="shared" si="16"/>
        <v>13</v>
      </c>
      <c r="D111" s="22" t="s">
        <v>129</v>
      </c>
      <c r="E111" s="22" t="s">
        <v>14</v>
      </c>
      <c r="F111" s="34">
        <f t="shared" si="17"/>
        <v>160000</v>
      </c>
      <c r="G111" s="35">
        <f t="shared" si="17"/>
        <v>360000</v>
      </c>
      <c r="H111" s="35">
        <f t="shared" si="17"/>
        <v>630000</v>
      </c>
    </row>
    <row r="112" spans="1:8" ht="31.5" x14ac:dyDescent="0.25">
      <c r="A112" s="21" t="s">
        <v>130</v>
      </c>
      <c r="B112" s="22" t="str">
        <f t="shared" si="16"/>
        <v>01</v>
      </c>
      <c r="C112" s="22" t="str">
        <f t="shared" si="16"/>
        <v>13</v>
      </c>
      <c r="D112" s="22" t="s">
        <v>129</v>
      </c>
      <c r="E112" s="22" t="s">
        <v>33</v>
      </c>
      <c r="F112" s="34">
        <v>160000</v>
      </c>
      <c r="G112" s="35">
        <v>360000</v>
      </c>
      <c r="H112" s="35">
        <v>630000</v>
      </c>
    </row>
    <row r="113" spans="1:8" ht="31.5" x14ac:dyDescent="0.25">
      <c r="A113" s="21" t="s">
        <v>131</v>
      </c>
      <c r="B113" s="22" t="str">
        <f t="shared" si="16"/>
        <v>01</v>
      </c>
      <c r="C113" s="22" t="str">
        <f t="shared" si="16"/>
        <v>13</v>
      </c>
      <c r="D113" s="22" t="s">
        <v>132</v>
      </c>
      <c r="E113" s="22" t="s">
        <v>14</v>
      </c>
      <c r="F113" s="34">
        <f t="shared" ref="F113:H114" si="18">SUM(F114)</f>
        <v>102000</v>
      </c>
      <c r="G113" s="35">
        <f t="shared" si="18"/>
        <v>50000</v>
      </c>
      <c r="H113" s="35">
        <f t="shared" si="18"/>
        <v>120000</v>
      </c>
    </row>
    <row r="114" spans="1:8" ht="47.25" x14ac:dyDescent="0.25">
      <c r="A114" s="21" t="s">
        <v>128</v>
      </c>
      <c r="B114" s="22" t="str">
        <f>B116</f>
        <v>01</v>
      </c>
      <c r="C114" s="22" t="str">
        <f>C116</f>
        <v>13</v>
      </c>
      <c r="D114" s="22" t="s">
        <v>133</v>
      </c>
      <c r="E114" s="22" t="s">
        <v>14</v>
      </c>
      <c r="F114" s="34">
        <f t="shared" si="18"/>
        <v>102000</v>
      </c>
      <c r="G114" s="35">
        <f t="shared" si="18"/>
        <v>50000</v>
      </c>
      <c r="H114" s="35">
        <f t="shared" si="18"/>
        <v>120000</v>
      </c>
    </row>
    <row r="115" spans="1:8" ht="31.5" x14ac:dyDescent="0.25">
      <c r="A115" s="21" t="s">
        <v>130</v>
      </c>
      <c r="B115" s="22" t="str">
        <f>B117</f>
        <v>01</v>
      </c>
      <c r="C115" s="22" t="str">
        <f>C117</f>
        <v>13</v>
      </c>
      <c r="D115" s="22" t="s">
        <v>133</v>
      </c>
      <c r="E115" s="22" t="s">
        <v>33</v>
      </c>
      <c r="F115" s="34">
        <v>102000</v>
      </c>
      <c r="G115" s="35">
        <v>50000</v>
      </c>
      <c r="H115" s="35">
        <v>120000</v>
      </c>
    </row>
    <row r="116" spans="1:8" ht="15.75" x14ac:dyDescent="0.25">
      <c r="A116" s="16" t="s">
        <v>17</v>
      </c>
      <c r="B116" s="17" t="s">
        <v>11</v>
      </c>
      <c r="C116" s="17" t="s">
        <v>111</v>
      </c>
      <c r="D116" s="17" t="s">
        <v>18</v>
      </c>
      <c r="E116" s="17" t="s">
        <v>14</v>
      </c>
      <c r="F116" s="18">
        <f>SUM(F117+F122)</f>
        <v>19743418</v>
      </c>
      <c r="G116" s="53">
        <f>SUM(G117)</f>
        <v>12369828</v>
      </c>
      <c r="H116" s="53">
        <f t="shared" ref="F116:H117" si="19">SUM(H117)</f>
        <v>14628900</v>
      </c>
    </row>
    <row r="117" spans="1:8" ht="15.75" x14ac:dyDescent="0.25">
      <c r="A117" s="21" t="s">
        <v>19</v>
      </c>
      <c r="B117" s="22" t="s">
        <v>11</v>
      </c>
      <c r="C117" s="22" t="s">
        <v>111</v>
      </c>
      <c r="D117" s="22" t="s">
        <v>20</v>
      </c>
      <c r="E117" s="22" t="s">
        <v>14</v>
      </c>
      <c r="F117" s="23">
        <f t="shared" si="19"/>
        <v>14949168</v>
      </c>
      <c r="G117" s="54">
        <f>SUM(G118)</f>
        <v>12369828</v>
      </c>
      <c r="H117" s="54">
        <f t="shared" si="19"/>
        <v>14628900</v>
      </c>
    </row>
    <row r="118" spans="1:8" ht="15.75" x14ac:dyDescent="0.25">
      <c r="A118" s="16" t="s">
        <v>134</v>
      </c>
      <c r="B118" s="17" t="s">
        <v>11</v>
      </c>
      <c r="C118" s="17" t="s">
        <v>111</v>
      </c>
      <c r="D118" s="17" t="s">
        <v>135</v>
      </c>
      <c r="E118" s="36" t="s">
        <v>14</v>
      </c>
      <c r="F118" s="64">
        <f>SUM(F119:F121)</f>
        <v>14949168</v>
      </c>
      <c r="G118" s="58">
        <f>SUM(G119:G121)</f>
        <v>12369828</v>
      </c>
      <c r="H118" s="58">
        <f>SUM(H119:H121)</f>
        <v>14628900</v>
      </c>
    </row>
    <row r="119" spans="1:8" ht="31.5" x14ac:dyDescent="0.25">
      <c r="A119" s="21" t="s">
        <v>136</v>
      </c>
      <c r="B119" s="22" t="s">
        <v>11</v>
      </c>
      <c r="C119" s="22" t="s">
        <v>111</v>
      </c>
      <c r="D119" s="22" t="s">
        <v>135</v>
      </c>
      <c r="E119" s="29" t="s">
        <v>26</v>
      </c>
      <c r="F119" s="45">
        <v>5528900</v>
      </c>
      <c r="G119" s="46">
        <v>5528900</v>
      </c>
      <c r="H119" s="46">
        <v>5528900</v>
      </c>
    </row>
    <row r="120" spans="1:8" ht="31.5" x14ac:dyDescent="0.25">
      <c r="A120" s="21" t="s">
        <v>32</v>
      </c>
      <c r="B120" s="22" t="s">
        <v>11</v>
      </c>
      <c r="C120" s="22" t="s">
        <v>111</v>
      </c>
      <c r="D120" s="22" t="s">
        <v>135</v>
      </c>
      <c r="E120" s="29" t="s">
        <v>33</v>
      </c>
      <c r="F120" s="45">
        <v>9385268</v>
      </c>
      <c r="G120" s="46">
        <v>6802928</v>
      </c>
      <c r="H120" s="46">
        <v>9060000</v>
      </c>
    </row>
    <row r="121" spans="1:8" ht="15.75" x14ac:dyDescent="0.25">
      <c r="A121" s="21" t="s">
        <v>74</v>
      </c>
      <c r="B121" s="22" t="s">
        <v>11</v>
      </c>
      <c r="C121" s="22" t="s">
        <v>111</v>
      </c>
      <c r="D121" s="22" t="s">
        <v>135</v>
      </c>
      <c r="E121" s="22" t="s">
        <v>35</v>
      </c>
      <c r="F121" s="23">
        <v>35000</v>
      </c>
      <c r="G121" s="54">
        <v>38000</v>
      </c>
      <c r="H121" s="54">
        <v>40000</v>
      </c>
    </row>
    <row r="122" spans="1:8" ht="15.75" x14ac:dyDescent="0.25">
      <c r="A122" s="16" t="s">
        <v>97</v>
      </c>
      <c r="B122" s="17" t="s">
        <v>11</v>
      </c>
      <c r="C122" s="17" t="s">
        <v>111</v>
      </c>
      <c r="D122" s="17" t="s">
        <v>137</v>
      </c>
      <c r="E122" s="17" t="s">
        <v>14</v>
      </c>
      <c r="F122" s="18">
        <f>SUM(F125+F123)</f>
        <v>4794250</v>
      </c>
      <c r="G122" s="53"/>
      <c r="H122" s="54"/>
    </row>
    <row r="123" spans="1:8" ht="31.5" x14ac:dyDescent="0.25">
      <c r="A123" s="21" t="s">
        <v>138</v>
      </c>
      <c r="B123" s="22" t="s">
        <v>11</v>
      </c>
      <c r="C123" s="22" t="s">
        <v>111</v>
      </c>
      <c r="D123" s="22" t="s">
        <v>139</v>
      </c>
      <c r="E123" s="22" t="s">
        <v>14</v>
      </c>
      <c r="F123" s="23">
        <f>SUM(F124)</f>
        <v>17000</v>
      </c>
      <c r="G123" s="23">
        <f t="shared" ref="G123:H123" si="20">SUM(G124)</f>
        <v>0</v>
      </c>
      <c r="H123" s="23">
        <f t="shared" si="20"/>
        <v>0</v>
      </c>
    </row>
    <row r="124" spans="1:8" ht="31.5" x14ac:dyDescent="0.25">
      <c r="A124" s="21" t="s">
        <v>130</v>
      </c>
      <c r="B124" s="22" t="s">
        <v>11</v>
      </c>
      <c r="C124" s="22" t="s">
        <v>111</v>
      </c>
      <c r="D124" s="22" t="s">
        <v>139</v>
      </c>
      <c r="E124" s="22" t="s">
        <v>33</v>
      </c>
      <c r="F124" s="23">
        <v>17000</v>
      </c>
      <c r="G124" s="54">
        <v>0</v>
      </c>
      <c r="H124" s="54">
        <v>0</v>
      </c>
    </row>
    <row r="125" spans="1:8" ht="31.5" x14ac:dyDescent="0.25">
      <c r="A125" s="21" t="s">
        <v>140</v>
      </c>
      <c r="B125" s="22" t="s">
        <v>11</v>
      </c>
      <c r="C125" s="22" t="s">
        <v>111</v>
      </c>
      <c r="D125" s="22" t="s">
        <v>141</v>
      </c>
      <c r="E125" s="22" t="s">
        <v>14</v>
      </c>
      <c r="F125" s="23">
        <f>SUM(F126)</f>
        <v>4777250</v>
      </c>
      <c r="G125" s="23">
        <f t="shared" ref="G125:H125" si="21">SUM(G126)</f>
        <v>0</v>
      </c>
      <c r="H125" s="23">
        <f t="shared" si="21"/>
        <v>0</v>
      </c>
    </row>
    <row r="126" spans="1:8" ht="15.75" x14ac:dyDescent="0.25">
      <c r="A126" s="21" t="s">
        <v>101</v>
      </c>
      <c r="B126" s="22" t="s">
        <v>11</v>
      </c>
      <c r="C126" s="22" t="s">
        <v>111</v>
      </c>
      <c r="D126" s="22" t="s">
        <v>141</v>
      </c>
      <c r="E126" s="22" t="s">
        <v>35</v>
      </c>
      <c r="F126" s="23">
        <v>4777250</v>
      </c>
      <c r="G126" s="54">
        <v>0</v>
      </c>
      <c r="H126" s="54">
        <v>0</v>
      </c>
    </row>
    <row r="127" spans="1:8" ht="15.75" x14ac:dyDescent="0.25">
      <c r="A127" s="9" t="s">
        <v>142</v>
      </c>
      <c r="B127" s="106" t="s">
        <v>16</v>
      </c>
      <c r="C127" s="106" t="s">
        <v>12</v>
      </c>
      <c r="D127" s="106" t="s">
        <v>13</v>
      </c>
      <c r="E127" s="106" t="s">
        <v>14</v>
      </c>
      <c r="F127" s="10">
        <f>SUM(F128)</f>
        <v>1032000</v>
      </c>
      <c r="G127" s="65">
        <f>SUM(G128)</f>
        <v>1047700</v>
      </c>
      <c r="H127" s="65">
        <f>SUM(H128)</f>
        <v>1084900</v>
      </c>
    </row>
    <row r="128" spans="1:8" ht="15.75" x14ac:dyDescent="0.25">
      <c r="A128" s="12" t="s">
        <v>143</v>
      </c>
      <c r="B128" s="13" t="s">
        <v>16</v>
      </c>
      <c r="C128" s="13" t="s">
        <v>28</v>
      </c>
      <c r="D128" s="13" t="s">
        <v>86</v>
      </c>
      <c r="E128" s="13" t="s">
        <v>14</v>
      </c>
      <c r="F128" s="25">
        <f>SUM(F131)</f>
        <v>1032000</v>
      </c>
      <c r="G128" s="26">
        <f>SUM(G131)</f>
        <v>1047700</v>
      </c>
      <c r="H128" s="26">
        <f>SUM(H131)</f>
        <v>1084900</v>
      </c>
    </row>
    <row r="129" spans="1:9" ht="47.25" x14ac:dyDescent="0.25">
      <c r="A129" s="16" t="s">
        <v>85</v>
      </c>
      <c r="B129" s="17" t="s">
        <v>16</v>
      </c>
      <c r="C129" s="17" t="s">
        <v>28</v>
      </c>
      <c r="D129" s="17" t="s">
        <v>86</v>
      </c>
      <c r="E129" s="17" t="s">
        <v>14</v>
      </c>
      <c r="F129" s="27">
        <f t="shared" ref="F129:H130" si="22">SUM(F130)</f>
        <v>1032000</v>
      </c>
      <c r="G129" s="28">
        <f t="shared" si="22"/>
        <v>1047700</v>
      </c>
      <c r="H129" s="28">
        <f t="shared" si="22"/>
        <v>1084900</v>
      </c>
    </row>
    <row r="130" spans="1:9" ht="63" x14ac:dyDescent="0.25">
      <c r="A130" s="21" t="s">
        <v>144</v>
      </c>
      <c r="B130" s="22" t="s">
        <v>16</v>
      </c>
      <c r="C130" s="22" t="s">
        <v>28</v>
      </c>
      <c r="D130" s="22" t="s">
        <v>145</v>
      </c>
      <c r="E130" s="22" t="s">
        <v>14</v>
      </c>
      <c r="F130" s="34">
        <f t="shared" si="22"/>
        <v>1032000</v>
      </c>
      <c r="G130" s="35">
        <f t="shared" si="22"/>
        <v>1047700</v>
      </c>
      <c r="H130" s="35">
        <f t="shared" si="22"/>
        <v>1084900</v>
      </c>
    </row>
    <row r="131" spans="1:9" ht="63" x14ac:dyDescent="0.25">
      <c r="A131" s="21" t="s">
        <v>146</v>
      </c>
      <c r="B131" s="22" t="s">
        <v>16</v>
      </c>
      <c r="C131" s="22" t="s">
        <v>28</v>
      </c>
      <c r="D131" s="22" t="s">
        <v>147</v>
      </c>
      <c r="E131" s="22" t="s">
        <v>14</v>
      </c>
      <c r="F131" s="34">
        <f>SUM(F133)</f>
        <v>1032000</v>
      </c>
      <c r="G131" s="35">
        <f>SUM(G133)</f>
        <v>1047700</v>
      </c>
      <c r="H131" s="35">
        <f>SUM(H133)</f>
        <v>1084900</v>
      </c>
    </row>
    <row r="132" spans="1:9" ht="110.25" x14ac:dyDescent="0.25">
      <c r="A132" s="21" t="s">
        <v>148</v>
      </c>
      <c r="B132" s="22" t="s">
        <v>16</v>
      </c>
      <c r="C132" s="22" t="s">
        <v>28</v>
      </c>
      <c r="D132" s="22" t="s">
        <v>149</v>
      </c>
      <c r="E132" s="22" t="s">
        <v>14</v>
      </c>
      <c r="F132" s="34">
        <f>SUM(F133)</f>
        <v>1032000</v>
      </c>
      <c r="G132" s="35">
        <f>SUM(G133)</f>
        <v>1047700</v>
      </c>
      <c r="H132" s="35">
        <f>SUM(H133)</f>
        <v>1084900</v>
      </c>
    </row>
    <row r="133" spans="1:9" ht="15.75" x14ac:dyDescent="0.25">
      <c r="A133" s="21" t="s">
        <v>150</v>
      </c>
      <c r="B133" s="22" t="s">
        <v>16</v>
      </c>
      <c r="C133" s="22" t="s">
        <v>28</v>
      </c>
      <c r="D133" s="22" t="s">
        <v>149</v>
      </c>
      <c r="E133" s="22" t="s">
        <v>151</v>
      </c>
      <c r="F133" s="34">
        <v>1032000</v>
      </c>
      <c r="G133" s="35">
        <v>1047700</v>
      </c>
      <c r="H133" s="35">
        <v>1084900</v>
      </c>
    </row>
    <row r="134" spans="1:9" ht="31.5" x14ac:dyDescent="0.25">
      <c r="A134" s="9" t="s">
        <v>152</v>
      </c>
      <c r="B134" s="106" t="s">
        <v>28</v>
      </c>
      <c r="C134" s="106" t="s">
        <v>12</v>
      </c>
      <c r="D134" s="106" t="s">
        <v>13</v>
      </c>
      <c r="E134" s="106" t="s">
        <v>14</v>
      </c>
      <c r="F134" s="10">
        <f>SUM(F164+F135+F154)</f>
        <v>3967973.14</v>
      </c>
      <c r="G134" s="65">
        <f>SUM(G164+G135)</f>
        <v>3842400</v>
      </c>
      <c r="H134" s="65">
        <f>SUM(H164+H135)</f>
        <v>4132400</v>
      </c>
      <c r="I134" s="109"/>
    </row>
    <row r="135" spans="1:9" ht="47.25" x14ac:dyDescent="0.25">
      <c r="A135" s="12" t="s">
        <v>153</v>
      </c>
      <c r="B135" s="13" t="s">
        <v>28</v>
      </c>
      <c r="C135" s="13" t="s">
        <v>154</v>
      </c>
      <c r="D135" s="13" t="s">
        <v>13</v>
      </c>
      <c r="E135" s="13" t="s">
        <v>14</v>
      </c>
      <c r="F135" s="25">
        <f>SUM(F145+F140+F136)</f>
        <v>3640800</v>
      </c>
      <c r="G135" s="26">
        <f>SUM(G145+G140)</f>
        <v>3602400</v>
      </c>
      <c r="H135" s="26">
        <f>SUM(H145+H140)</f>
        <v>3832400</v>
      </c>
      <c r="I135" s="109"/>
    </row>
    <row r="136" spans="1:9" ht="47.25" x14ac:dyDescent="0.25">
      <c r="A136" s="12" t="s">
        <v>155</v>
      </c>
      <c r="B136" s="13" t="s">
        <v>28</v>
      </c>
      <c r="C136" s="13" t="s">
        <v>154</v>
      </c>
      <c r="D136" s="13" t="s">
        <v>86</v>
      </c>
      <c r="E136" s="13" t="s">
        <v>14</v>
      </c>
      <c r="F136" s="25">
        <f>SUM(F137)</f>
        <v>38400</v>
      </c>
      <c r="G136" s="25">
        <f t="shared" ref="G136:H136" si="23">SUM(G137)</f>
        <v>0</v>
      </c>
      <c r="H136" s="25">
        <f t="shared" si="23"/>
        <v>0</v>
      </c>
      <c r="I136" s="109"/>
    </row>
    <row r="137" spans="1:9" ht="31.5" x14ac:dyDescent="0.25">
      <c r="A137" s="21" t="s">
        <v>156</v>
      </c>
      <c r="B137" s="22" t="s">
        <v>28</v>
      </c>
      <c r="C137" s="22" t="s">
        <v>154</v>
      </c>
      <c r="D137" s="22" t="s">
        <v>105</v>
      </c>
      <c r="E137" s="22" t="s">
        <v>14</v>
      </c>
      <c r="F137" s="34">
        <f>SUM(F138)</f>
        <v>38400</v>
      </c>
      <c r="G137" s="34">
        <f t="shared" ref="G137:H137" si="24">SUM(G138)</f>
        <v>0</v>
      </c>
      <c r="H137" s="34">
        <f t="shared" si="24"/>
        <v>0</v>
      </c>
    </row>
    <row r="138" spans="1:9" ht="31.5" x14ac:dyDescent="0.25">
      <c r="A138" s="21" t="s">
        <v>108</v>
      </c>
      <c r="B138" s="22" t="s">
        <v>28</v>
      </c>
      <c r="C138" s="22" t="s">
        <v>154</v>
      </c>
      <c r="D138" s="22" t="s">
        <v>109</v>
      </c>
      <c r="E138" s="22" t="s">
        <v>14</v>
      </c>
      <c r="F138" s="34">
        <f>SUM(F139)</f>
        <v>38400</v>
      </c>
      <c r="G138" s="34">
        <f t="shared" ref="G138:H138" si="25">SUM(G139)</f>
        <v>0</v>
      </c>
      <c r="H138" s="34">
        <f t="shared" si="25"/>
        <v>0</v>
      </c>
    </row>
    <row r="139" spans="1:9" ht="31.5" x14ac:dyDescent="0.25">
      <c r="A139" s="21" t="s">
        <v>32</v>
      </c>
      <c r="B139" s="22" t="s">
        <v>28</v>
      </c>
      <c r="C139" s="22" t="s">
        <v>154</v>
      </c>
      <c r="D139" s="22" t="s">
        <v>109</v>
      </c>
      <c r="E139" s="22" t="s">
        <v>33</v>
      </c>
      <c r="F139" s="34">
        <v>38400</v>
      </c>
      <c r="G139" s="35">
        <v>0</v>
      </c>
      <c r="H139" s="35">
        <v>0</v>
      </c>
    </row>
    <row r="140" spans="1:9" ht="47.25" x14ac:dyDescent="0.25">
      <c r="A140" s="16" t="s">
        <v>52</v>
      </c>
      <c r="B140" s="17" t="s">
        <v>28</v>
      </c>
      <c r="C140" s="17" t="s">
        <v>154</v>
      </c>
      <c r="D140" s="36" t="s">
        <v>53</v>
      </c>
      <c r="E140" s="36" t="s">
        <v>14</v>
      </c>
      <c r="F140" s="37">
        <f t="shared" ref="F140:H141" si="26">SUM(F141)</f>
        <v>100000</v>
      </c>
      <c r="G140" s="38">
        <f t="shared" si="26"/>
        <v>100000</v>
      </c>
      <c r="H140" s="38">
        <f t="shared" si="26"/>
        <v>200000</v>
      </c>
    </row>
    <row r="141" spans="1:9" ht="63" x14ac:dyDescent="0.25">
      <c r="A141" s="21" t="s">
        <v>157</v>
      </c>
      <c r="B141" s="22" t="s">
        <v>28</v>
      </c>
      <c r="C141" s="29" t="s">
        <v>154</v>
      </c>
      <c r="D141" s="29" t="s">
        <v>158</v>
      </c>
      <c r="E141" s="29" t="s">
        <v>14</v>
      </c>
      <c r="F141" s="30">
        <f t="shared" si="26"/>
        <v>100000</v>
      </c>
      <c r="G141" s="31">
        <f t="shared" si="26"/>
        <v>100000</v>
      </c>
      <c r="H141" s="31">
        <f t="shared" si="26"/>
        <v>200000</v>
      </c>
    </row>
    <row r="142" spans="1:9" ht="63" x14ac:dyDescent="0.25">
      <c r="A142" s="21" t="s">
        <v>159</v>
      </c>
      <c r="B142" s="22" t="s">
        <v>28</v>
      </c>
      <c r="C142" s="29" t="s">
        <v>154</v>
      </c>
      <c r="D142" s="29" t="s">
        <v>160</v>
      </c>
      <c r="E142" s="29" t="s">
        <v>14</v>
      </c>
      <c r="F142" s="30">
        <f>SUM(F144)</f>
        <v>100000</v>
      </c>
      <c r="G142" s="31">
        <f>SUM(G144)</f>
        <v>100000</v>
      </c>
      <c r="H142" s="31">
        <f>SUM(H144)</f>
        <v>200000</v>
      </c>
    </row>
    <row r="143" spans="1:9" ht="31.5" x14ac:dyDescent="0.25">
      <c r="A143" s="21" t="s">
        <v>29</v>
      </c>
      <c r="B143" s="22" t="s">
        <v>28</v>
      </c>
      <c r="C143" s="29" t="s">
        <v>154</v>
      </c>
      <c r="D143" s="29" t="s">
        <v>161</v>
      </c>
      <c r="E143" s="29" t="s">
        <v>14</v>
      </c>
      <c r="F143" s="30">
        <f>SUM(F144)</f>
        <v>100000</v>
      </c>
      <c r="G143" s="31">
        <f>SUM(G144)</f>
        <v>100000</v>
      </c>
      <c r="H143" s="31">
        <f>SUM(H144)</f>
        <v>200000</v>
      </c>
    </row>
    <row r="144" spans="1:9" ht="31.5" x14ac:dyDescent="0.25">
      <c r="A144" s="21" t="s">
        <v>32</v>
      </c>
      <c r="B144" s="29" t="s">
        <v>28</v>
      </c>
      <c r="C144" s="29" t="s">
        <v>154</v>
      </c>
      <c r="D144" s="29" t="s">
        <v>161</v>
      </c>
      <c r="E144" s="29" t="s">
        <v>33</v>
      </c>
      <c r="F144" s="30">
        <v>100000</v>
      </c>
      <c r="G144" s="31">
        <v>100000</v>
      </c>
      <c r="H144" s="31">
        <v>200000</v>
      </c>
    </row>
    <row r="145" spans="1:8" ht="78.75" x14ac:dyDescent="0.25">
      <c r="A145" s="16" t="s">
        <v>162</v>
      </c>
      <c r="B145" s="17" t="s">
        <v>28</v>
      </c>
      <c r="C145" s="17" t="s">
        <v>154</v>
      </c>
      <c r="D145" s="17" t="s">
        <v>163</v>
      </c>
      <c r="E145" s="17" t="s">
        <v>14</v>
      </c>
      <c r="F145" s="27">
        <f>SUM(F146+F150)</f>
        <v>3502400</v>
      </c>
      <c r="G145" s="28">
        <f>SUM(G146+G150)</f>
        <v>3502400</v>
      </c>
      <c r="H145" s="28">
        <f>SUM(H146+H150)</f>
        <v>3632400</v>
      </c>
    </row>
    <row r="146" spans="1:8" ht="78.75" x14ac:dyDescent="0.25">
      <c r="A146" s="16" t="s">
        <v>164</v>
      </c>
      <c r="B146" s="17" t="s">
        <v>28</v>
      </c>
      <c r="C146" s="17" t="s">
        <v>154</v>
      </c>
      <c r="D146" s="17" t="s">
        <v>165</v>
      </c>
      <c r="E146" s="17" t="s">
        <v>14</v>
      </c>
      <c r="F146" s="27">
        <f t="shared" ref="F146:H147" si="27">SUM(F147)</f>
        <v>3432400</v>
      </c>
      <c r="G146" s="28">
        <f t="shared" si="27"/>
        <v>3432400</v>
      </c>
      <c r="H146" s="28">
        <f t="shared" si="27"/>
        <v>3432400</v>
      </c>
    </row>
    <row r="147" spans="1:8" ht="47.25" x14ac:dyDescent="0.25">
      <c r="A147" s="21" t="s">
        <v>166</v>
      </c>
      <c r="B147" s="22" t="s">
        <v>28</v>
      </c>
      <c r="C147" s="22" t="s">
        <v>154</v>
      </c>
      <c r="D147" s="22" t="s">
        <v>167</v>
      </c>
      <c r="E147" s="22" t="s">
        <v>14</v>
      </c>
      <c r="F147" s="34">
        <f t="shared" si="27"/>
        <v>3432400</v>
      </c>
      <c r="G147" s="35">
        <f t="shared" si="27"/>
        <v>3432400</v>
      </c>
      <c r="H147" s="35">
        <f t="shared" si="27"/>
        <v>3432400</v>
      </c>
    </row>
    <row r="148" spans="1:8" ht="31.5" x14ac:dyDescent="0.25">
      <c r="A148" s="21" t="s">
        <v>116</v>
      </c>
      <c r="B148" s="29" t="s">
        <v>28</v>
      </c>
      <c r="C148" s="29" t="s">
        <v>154</v>
      </c>
      <c r="D148" s="22" t="s">
        <v>168</v>
      </c>
      <c r="E148" s="29" t="s">
        <v>14</v>
      </c>
      <c r="F148" s="30">
        <f>SUM(F149:F149)</f>
        <v>3432400</v>
      </c>
      <c r="G148" s="31">
        <f>SUM(G149:G149)</f>
        <v>3432400</v>
      </c>
      <c r="H148" s="31">
        <f>SUM(H149:H149)</f>
        <v>3432400</v>
      </c>
    </row>
    <row r="149" spans="1:8" ht="47.25" x14ac:dyDescent="0.25">
      <c r="A149" s="21" t="s">
        <v>25</v>
      </c>
      <c r="B149" s="29" t="s">
        <v>28</v>
      </c>
      <c r="C149" s="29" t="s">
        <v>154</v>
      </c>
      <c r="D149" s="22" t="s">
        <v>168</v>
      </c>
      <c r="E149" s="29" t="s">
        <v>26</v>
      </c>
      <c r="F149" s="30">
        <v>3432400</v>
      </c>
      <c r="G149" s="31">
        <v>3432400</v>
      </c>
      <c r="H149" s="31">
        <v>3432400</v>
      </c>
    </row>
    <row r="150" spans="1:8" ht="94.5" x14ac:dyDescent="0.25">
      <c r="A150" s="16" t="s">
        <v>169</v>
      </c>
      <c r="B150" s="17" t="s">
        <v>28</v>
      </c>
      <c r="C150" s="17" t="s">
        <v>154</v>
      </c>
      <c r="D150" s="17" t="s">
        <v>170</v>
      </c>
      <c r="E150" s="17" t="s">
        <v>14</v>
      </c>
      <c r="F150" s="27">
        <f>SUM(F152)</f>
        <v>70000</v>
      </c>
      <c r="G150" s="28">
        <f>SUM(G152)</f>
        <v>70000</v>
      </c>
      <c r="H150" s="28">
        <f>SUM(H152)</f>
        <v>200000</v>
      </c>
    </row>
    <row r="151" spans="1:8" ht="94.5" x14ac:dyDescent="0.25">
      <c r="A151" s="21" t="s">
        <v>171</v>
      </c>
      <c r="B151" s="22" t="s">
        <v>28</v>
      </c>
      <c r="C151" s="22" t="s">
        <v>154</v>
      </c>
      <c r="D151" s="22" t="s">
        <v>172</v>
      </c>
      <c r="E151" s="22" t="s">
        <v>14</v>
      </c>
      <c r="F151" s="34">
        <f t="shared" ref="F151:H152" si="28">SUM(F152)</f>
        <v>70000</v>
      </c>
      <c r="G151" s="35">
        <f t="shared" si="28"/>
        <v>70000</v>
      </c>
      <c r="H151" s="35">
        <f t="shared" si="28"/>
        <v>200000</v>
      </c>
    </row>
    <row r="152" spans="1:8" ht="15.75" x14ac:dyDescent="0.25">
      <c r="A152" s="21" t="s">
        <v>173</v>
      </c>
      <c r="B152" s="22" t="s">
        <v>28</v>
      </c>
      <c r="C152" s="22" t="s">
        <v>154</v>
      </c>
      <c r="D152" s="22" t="s">
        <v>174</v>
      </c>
      <c r="E152" s="22" t="s">
        <v>14</v>
      </c>
      <c r="F152" s="34">
        <f t="shared" si="28"/>
        <v>70000</v>
      </c>
      <c r="G152" s="35">
        <f t="shared" si="28"/>
        <v>70000</v>
      </c>
      <c r="H152" s="35">
        <f t="shared" si="28"/>
        <v>200000</v>
      </c>
    </row>
    <row r="153" spans="1:8" ht="31.5" x14ac:dyDescent="0.25">
      <c r="A153" s="21" t="s">
        <v>32</v>
      </c>
      <c r="B153" s="29" t="s">
        <v>28</v>
      </c>
      <c r="C153" s="29" t="s">
        <v>154</v>
      </c>
      <c r="D153" s="22" t="s">
        <v>174</v>
      </c>
      <c r="E153" s="29" t="s">
        <v>33</v>
      </c>
      <c r="F153" s="30">
        <v>70000</v>
      </c>
      <c r="G153" s="31">
        <v>70000</v>
      </c>
      <c r="H153" s="31">
        <v>200000</v>
      </c>
    </row>
    <row r="154" spans="1:8" ht="15.75" x14ac:dyDescent="0.25">
      <c r="A154" s="12" t="s">
        <v>175</v>
      </c>
      <c r="B154" s="50" t="s">
        <v>28</v>
      </c>
      <c r="C154" s="50" t="s">
        <v>176</v>
      </c>
      <c r="D154" s="13" t="s">
        <v>13</v>
      </c>
      <c r="E154" s="50" t="s">
        <v>14</v>
      </c>
      <c r="F154" s="51">
        <f>SUM(F155+F159)</f>
        <v>66034</v>
      </c>
      <c r="G154" s="51">
        <f t="shared" ref="G154:H154" si="29">SUM(G155+G159)</f>
        <v>0</v>
      </c>
      <c r="H154" s="51">
        <f t="shared" si="29"/>
        <v>0</v>
      </c>
    </row>
    <row r="155" spans="1:8" ht="47.25" x14ac:dyDescent="0.25">
      <c r="A155" s="16" t="s">
        <v>155</v>
      </c>
      <c r="B155" s="36" t="s">
        <v>28</v>
      </c>
      <c r="C155" s="36" t="s">
        <v>176</v>
      </c>
      <c r="D155" s="17" t="s">
        <v>86</v>
      </c>
      <c r="E155" s="36" t="s">
        <v>14</v>
      </c>
      <c r="F155" s="37">
        <f>SUM(F156)</f>
        <v>42000</v>
      </c>
      <c r="G155" s="37">
        <f t="shared" ref="G155:H155" si="30">SUM(G156)</f>
        <v>0</v>
      </c>
      <c r="H155" s="37">
        <f t="shared" si="30"/>
        <v>0</v>
      </c>
    </row>
    <row r="156" spans="1:8" ht="47.25" x14ac:dyDescent="0.25">
      <c r="A156" s="21" t="s">
        <v>177</v>
      </c>
      <c r="B156" s="29" t="s">
        <v>28</v>
      </c>
      <c r="C156" s="29" t="s">
        <v>176</v>
      </c>
      <c r="D156" s="22" t="s">
        <v>105</v>
      </c>
      <c r="E156" s="29" t="s">
        <v>14</v>
      </c>
      <c r="F156" s="30">
        <f>SUM(F157)</f>
        <v>42000</v>
      </c>
      <c r="G156" s="30">
        <f t="shared" ref="G156:H156" si="31">SUM(G157)</f>
        <v>0</v>
      </c>
      <c r="H156" s="30">
        <f t="shared" si="31"/>
        <v>0</v>
      </c>
    </row>
    <row r="157" spans="1:8" ht="31.5" x14ac:dyDescent="0.25">
      <c r="A157" s="21" t="s">
        <v>108</v>
      </c>
      <c r="B157" s="29" t="s">
        <v>28</v>
      </c>
      <c r="C157" s="29" t="s">
        <v>176</v>
      </c>
      <c r="D157" s="22" t="s">
        <v>109</v>
      </c>
      <c r="E157" s="29" t="s">
        <v>151</v>
      </c>
      <c r="F157" s="30">
        <f>SUM(F158)</f>
        <v>42000</v>
      </c>
      <c r="G157" s="30">
        <f t="shared" ref="G157:H157" si="32">SUM(G158)</f>
        <v>0</v>
      </c>
      <c r="H157" s="30">
        <f t="shared" si="32"/>
        <v>0</v>
      </c>
    </row>
    <row r="158" spans="1:8" ht="15.75" x14ac:dyDescent="0.25">
      <c r="A158" s="21" t="s">
        <v>150</v>
      </c>
      <c r="B158" s="29" t="s">
        <v>28</v>
      </c>
      <c r="C158" s="29" t="s">
        <v>176</v>
      </c>
      <c r="D158" s="22" t="s">
        <v>109</v>
      </c>
      <c r="E158" s="29" t="s">
        <v>178</v>
      </c>
      <c r="F158" s="30">
        <v>42000</v>
      </c>
      <c r="G158" s="31">
        <v>0</v>
      </c>
      <c r="H158" s="31">
        <v>0</v>
      </c>
    </row>
    <row r="159" spans="1:8" ht="78.75" x14ac:dyDescent="0.25">
      <c r="A159" s="12" t="s">
        <v>179</v>
      </c>
      <c r="B159" s="36" t="s">
        <v>28</v>
      </c>
      <c r="C159" s="36" t="s">
        <v>176</v>
      </c>
      <c r="D159" s="17" t="s">
        <v>163</v>
      </c>
      <c r="E159" s="36" t="s">
        <v>14</v>
      </c>
      <c r="F159" s="37">
        <f>SUM(F160)</f>
        <v>24034</v>
      </c>
      <c r="G159" s="37">
        <f t="shared" ref="G159:H159" si="33">SUM(G160)</f>
        <v>0</v>
      </c>
      <c r="H159" s="37">
        <f t="shared" si="33"/>
        <v>0</v>
      </c>
    </row>
    <row r="160" spans="1:8" ht="63" x14ac:dyDescent="0.25">
      <c r="A160" s="16" t="s">
        <v>180</v>
      </c>
      <c r="B160" s="29" t="s">
        <v>28</v>
      </c>
      <c r="C160" s="29" t="s">
        <v>176</v>
      </c>
      <c r="D160" s="22" t="s">
        <v>165</v>
      </c>
      <c r="E160" s="29" t="s">
        <v>14</v>
      </c>
      <c r="F160" s="30">
        <f>SUM(F162)</f>
        <v>24034</v>
      </c>
      <c r="G160" s="30">
        <f t="shared" ref="G160:H160" si="34">SUM(G162)</f>
        <v>0</v>
      </c>
      <c r="H160" s="30">
        <f t="shared" si="34"/>
        <v>0</v>
      </c>
    </row>
    <row r="161" spans="1:8" ht="31.5" x14ac:dyDescent="0.25">
      <c r="A161" s="21" t="s">
        <v>181</v>
      </c>
      <c r="B161" s="29" t="s">
        <v>28</v>
      </c>
      <c r="C161" s="29" t="s">
        <v>176</v>
      </c>
      <c r="D161" s="22" t="s">
        <v>168</v>
      </c>
      <c r="E161" s="29" t="s">
        <v>14</v>
      </c>
      <c r="F161" s="30">
        <f>SUM(F162)</f>
        <v>24034</v>
      </c>
      <c r="G161" s="30">
        <f t="shared" ref="G161:H161" si="35">SUM(G162)</f>
        <v>0</v>
      </c>
      <c r="H161" s="30">
        <f t="shared" si="35"/>
        <v>0</v>
      </c>
    </row>
    <row r="162" spans="1:8" ht="31.5" x14ac:dyDescent="0.25">
      <c r="A162" s="21" t="s">
        <v>182</v>
      </c>
      <c r="B162" s="29" t="s">
        <v>28</v>
      </c>
      <c r="C162" s="29" t="s">
        <v>176</v>
      </c>
      <c r="D162" s="22" t="s">
        <v>168</v>
      </c>
      <c r="E162" s="29" t="s">
        <v>14</v>
      </c>
      <c r="F162" s="30">
        <f>SUM(F163)</f>
        <v>24034</v>
      </c>
      <c r="G162" s="30">
        <f t="shared" ref="G162:H162" si="36">SUM(G163)</f>
        <v>0</v>
      </c>
      <c r="H162" s="30">
        <f t="shared" si="36"/>
        <v>0</v>
      </c>
    </row>
    <row r="163" spans="1:8" ht="31.5" x14ac:dyDescent="0.25">
      <c r="A163" s="21" t="s">
        <v>183</v>
      </c>
      <c r="B163" s="29" t="s">
        <v>28</v>
      </c>
      <c r="C163" s="29" t="s">
        <v>176</v>
      </c>
      <c r="D163" s="22" t="s">
        <v>168</v>
      </c>
      <c r="E163" s="29" t="s">
        <v>184</v>
      </c>
      <c r="F163" s="30">
        <v>24034</v>
      </c>
      <c r="G163" s="31">
        <v>0</v>
      </c>
      <c r="H163" s="31">
        <v>0</v>
      </c>
    </row>
    <row r="164" spans="1:8" ht="31.5" x14ac:dyDescent="0.25">
      <c r="A164" s="12" t="s">
        <v>185</v>
      </c>
      <c r="B164" s="13" t="s">
        <v>28</v>
      </c>
      <c r="C164" s="13" t="s">
        <v>186</v>
      </c>
      <c r="D164" s="13" t="s">
        <v>13</v>
      </c>
      <c r="E164" s="13" t="s">
        <v>14</v>
      </c>
      <c r="F164" s="25">
        <f>SUM(F165+F174)</f>
        <v>261139.14</v>
      </c>
      <c r="G164" s="26">
        <f>SUM(G165+G174)</f>
        <v>240000</v>
      </c>
      <c r="H164" s="26">
        <f>SUM(H165+H174)</f>
        <v>300000</v>
      </c>
    </row>
    <row r="165" spans="1:8" ht="63" x14ac:dyDescent="0.25">
      <c r="A165" s="16" t="s">
        <v>187</v>
      </c>
      <c r="B165" s="17" t="s">
        <v>28</v>
      </c>
      <c r="C165" s="17" t="s">
        <v>186</v>
      </c>
      <c r="D165" s="17" t="s">
        <v>188</v>
      </c>
      <c r="E165" s="17" t="s">
        <v>14</v>
      </c>
      <c r="F165" s="27">
        <f>SUM(F166+F170)</f>
        <v>221139.14</v>
      </c>
      <c r="G165" s="28">
        <f>SUM(G166+G170)</f>
        <v>200000</v>
      </c>
      <c r="H165" s="28">
        <f>SUM(H166+H170)</f>
        <v>200000</v>
      </c>
    </row>
    <row r="166" spans="1:8" ht="47.25" x14ac:dyDescent="0.25">
      <c r="A166" s="16" t="s">
        <v>189</v>
      </c>
      <c r="B166" s="17" t="s">
        <v>28</v>
      </c>
      <c r="C166" s="17" t="s">
        <v>186</v>
      </c>
      <c r="D166" s="17" t="s">
        <v>190</v>
      </c>
      <c r="E166" s="17" t="s">
        <v>14</v>
      </c>
      <c r="F166" s="27">
        <f t="shared" ref="F166:H168" si="37">SUM(F167)</f>
        <v>206139.14</v>
      </c>
      <c r="G166" s="28">
        <f t="shared" si="37"/>
        <v>130000</v>
      </c>
      <c r="H166" s="28">
        <f t="shared" si="37"/>
        <v>135000</v>
      </c>
    </row>
    <row r="167" spans="1:8" ht="63" x14ac:dyDescent="0.25">
      <c r="A167" s="21" t="s">
        <v>191</v>
      </c>
      <c r="B167" s="22" t="s">
        <v>28</v>
      </c>
      <c r="C167" s="22" t="s">
        <v>186</v>
      </c>
      <c r="D167" s="22" t="s">
        <v>192</v>
      </c>
      <c r="E167" s="22" t="s">
        <v>14</v>
      </c>
      <c r="F167" s="34">
        <f t="shared" si="37"/>
        <v>206139.14</v>
      </c>
      <c r="G167" s="35">
        <f t="shared" si="37"/>
        <v>130000</v>
      </c>
      <c r="H167" s="35">
        <f t="shared" si="37"/>
        <v>135000</v>
      </c>
    </row>
    <row r="168" spans="1:8" ht="31.5" x14ac:dyDescent="0.25">
      <c r="A168" s="21" t="s">
        <v>193</v>
      </c>
      <c r="B168" s="22" t="s">
        <v>28</v>
      </c>
      <c r="C168" s="22" t="s">
        <v>186</v>
      </c>
      <c r="D168" s="22" t="s">
        <v>194</v>
      </c>
      <c r="E168" s="22" t="s">
        <v>14</v>
      </c>
      <c r="F168" s="34">
        <f t="shared" si="37"/>
        <v>206139.14</v>
      </c>
      <c r="G168" s="35">
        <f t="shared" si="37"/>
        <v>130000</v>
      </c>
      <c r="H168" s="35">
        <f t="shared" si="37"/>
        <v>135000</v>
      </c>
    </row>
    <row r="169" spans="1:8" ht="31.5" x14ac:dyDescent="0.25">
      <c r="A169" s="21" t="s">
        <v>32</v>
      </c>
      <c r="B169" s="22" t="s">
        <v>28</v>
      </c>
      <c r="C169" s="22" t="s">
        <v>186</v>
      </c>
      <c r="D169" s="22" t="s">
        <v>194</v>
      </c>
      <c r="E169" s="22" t="s">
        <v>33</v>
      </c>
      <c r="F169" s="34">
        <v>206139.14</v>
      </c>
      <c r="G169" s="35">
        <v>130000</v>
      </c>
      <c r="H169" s="35">
        <v>135000</v>
      </c>
    </row>
    <row r="170" spans="1:8" ht="31.5" x14ac:dyDescent="0.25">
      <c r="A170" s="21" t="s">
        <v>195</v>
      </c>
      <c r="B170" s="22" t="s">
        <v>28</v>
      </c>
      <c r="C170" s="22" t="s">
        <v>186</v>
      </c>
      <c r="D170" s="22" t="s">
        <v>196</v>
      </c>
      <c r="E170" s="22" t="s">
        <v>14</v>
      </c>
      <c r="F170" s="34">
        <f>SUM(F171)</f>
        <v>15000</v>
      </c>
      <c r="G170" s="35">
        <f>SUM(G171)</f>
        <v>70000</v>
      </c>
      <c r="H170" s="35">
        <f>SUM(H171)</f>
        <v>65000</v>
      </c>
    </row>
    <row r="171" spans="1:8" ht="31.5" x14ac:dyDescent="0.25">
      <c r="A171" s="21" t="s">
        <v>197</v>
      </c>
      <c r="B171" s="22" t="s">
        <v>28</v>
      </c>
      <c r="C171" s="22" t="s">
        <v>186</v>
      </c>
      <c r="D171" s="22" t="s">
        <v>198</v>
      </c>
      <c r="E171" s="22" t="s">
        <v>14</v>
      </c>
      <c r="F171" s="34">
        <f>SUM(F173)</f>
        <v>15000</v>
      </c>
      <c r="G171" s="35">
        <f>SUM(G173)</f>
        <v>70000</v>
      </c>
      <c r="H171" s="35">
        <f>SUM(H173)</f>
        <v>65000</v>
      </c>
    </row>
    <row r="172" spans="1:8" ht="31.5" x14ac:dyDescent="0.25">
      <c r="A172" s="21" t="s">
        <v>193</v>
      </c>
      <c r="B172" s="22" t="s">
        <v>28</v>
      </c>
      <c r="C172" s="22" t="s">
        <v>186</v>
      </c>
      <c r="D172" s="22" t="s">
        <v>199</v>
      </c>
      <c r="E172" s="22" t="s">
        <v>14</v>
      </c>
      <c r="F172" s="34">
        <f>SUM(F173)</f>
        <v>15000</v>
      </c>
      <c r="G172" s="35">
        <f>SUM(G173)</f>
        <v>70000</v>
      </c>
      <c r="H172" s="35">
        <f>SUM(H173)</f>
        <v>65000</v>
      </c>
    </row>
    <row r="173" spans="1:8" ht="31.5" x14ac:dyDescent="0.25">
      <c r="A173" s="21" t="s">
        <v>32</v>
      </c>
      <c r="B173" s="22" t="s">
        <v>28</v>
      </c>
      <c r="C173" s="22" t="s">
        <v>186</v>
      </c>
      <c r="D173" s="22" t="s">
        <v>199</v>
      </c>
      <c r="E173" s="22" t="s">
        <v>33</v>
      </c>
      <c r="F173" s="34">
        <v>15000</v>
      </c>
      <c r="G173" s="35">
        <v>70000</v>
      </c>
      <c r="H173" s="35">
        <v>65000</v>
      </c>
    </row>
    <row r="174" spans="1:8" ht="15.75" x14ac:dyDescent="0.25">
      <c r="A174" s="16" t="s">
        <v>17</v>
      </c>
      <c r="B174" s="17" t="s">
        <v>28</v>
      </c>
      <c r="C174" s="17" t="s">
        <v>186</v>
      </c>
      <c r="D174" s="17" t="s">
        <v>18</v>
      </c>
      <c r="E174" s="17" t="s">
        <v>14</v>
      </c>
      <c r="F174" s="27">
        <f>SUM(F175)</f>
        <v>40000</v>
      </c>
      <c r="G174" s="28">
        <f>SUM(G175)</f>
        <v>40000</v>
      </c>
      <c r="H174" s="28">
        <f>SUM(H175)</f>
        <v>100000</v>
      </c>
    </row>
    <row r="175" spans="1:8" ht="15.75" x14ac:dyDescent="0.25">
      <c r="A175" s="21" t="s">
        <v>19</v>
      </c>
      <c r="B175" s="22" t="s">
        <v>28</v>
      </c>
      <c r="C175" s="22" t="s">
        <v>186</v>
      </c>
      <c r="D175" s="22" t="s">
        <v>20</v>
      </c>
      <c r="E175" s="22" t="s">
        <v>14</v>
      </c>
      <c r="F175" s="34">
        <f>SUM(F177)</f>
        <v>40000</v>
      </c>
      <c r="G175" s="35">
        <f>SUM(G177)</f>
        <v>40000</v>
      </c>
      <c r="H175" s="35">
        <f>SUM(H177)</f>
        <v>100000</v>
      </c>
    </row>
    <row r="176" spans="1:8" ht="15.75" x14ac:dyDescent="0.25">
      <c r="A176" s="21" t="s">
        <v>97</v>
      </c>
      <c r="B176" s="22" t="s">
        <v>28</v>
      </c>
      <c r="C176" s="22" t="s">
        <v>186</v>
      </c>
      <c r="D176" s="22" t="s">
        <v>98</v>
      </c>
      <c r="E176" s="22" t="s">
        <v>14</v>
      </c>
      <c r="F176" s="34">
        <f t="shared" ref="F176:H177" si="38">SUM(F177)</f>
        <v>40000</v>
      </c>
      <c r="G176" s="35">
        <f t="shared" si="38"/>
        <v>40000</v>
      </c>
      <c r="H176" s="35">
        <f t="shared" si="38"/>
        <v>100000</v>
      </c>
    </row>
    <row r="177" spans="1:8" ht="31.5" x14ac:dyDescent="0.25">
      <c r="A177" s="21" t="s">
        <v>193</v>
      </c>
      <c r="B177" s="22" t="s">
        <v>28</v>
      </c>
      <c r="C177" s="22" t="s">
        <v>186</v>
      </c>
      <c r="D177" s="22" t="s">
        <v>200</v>
      </c>
      <c r="E177" s="22" t="s">
        <v>14</v>
      </c>
      <c r="F177" s="34">
        <f t="shared" si="38"/>
        <v>40000</v>
      </c>
      <c r="G177" s="35">
        <f t="shared" si="38"/>
        <v>40000</v>
      </c>
      <c r="H177" s="35">
        <f t="shared" si="38"/>
        <v>100000</v>
      </c>
    </row>
    <row r="178" spans="1:8" ht="31.5" x14ac:dyDescent="0.25">
      <c r="A178" s="21" t="s">
        <v>32</v>
      </c>
      <c r="B178" s="22" t="s">
        <v>28</v>
      </c>
      <c r="C178" s="22" t="s">
        <v>186</v>
      </c>
      <c r="D178" s="22" t="s">
        <v>200</v>
      </c>
      <c r="E178" s="29" t="s">
        <v>33</v>
      </c>
      <c r="F178" s="30">
        <v>40000</v>
      </c>
      <c r="G178" s="31">
        <v>40000</v>
      </c>
      <c r="H178" s="31">
        <v>100000</v>
      </c>
    </row>
    <row r="179" spans="1:8" ht="15.75" x14ac:dyDescent="0.25">
      <c r="A179" s="9" t="s">
        <v>201</v>
      </c>
      <c r="B179" s="106" t="s">
        <v>37</v>
      </c>
      <c r="C179" s="106" t="s">
        <v>12</v>
      </c>
      <c r="D179" s="56" t="s">
        <v>13</v>
      </c>
      <c r="E179" s="106" t="s">
        <v>14</v>
      </c>
      <c r="F179" s="10">
        <f>SUM(F180+F255+F220+F184+F234+F215)</f>
        <v>533760109.76000005</v>
      </c>
      <c r="G179" s="10">
        <f>SUM(G180+G255+G220+G184+G234+G215)</f>
        <v>77898000</v>
      </c>
      <c r="H179" s="10">
        <f>SUM(H180+H255+H220+H184+H234+H215)</f>
        <v>20682000</v>
      </c>
    </row>
    <row r="180" spans="1:8" ht="15.75" x14ac:dyDescent="0.25">
      <c r="A180" s="12" t="s">
        <v>202</v>
      </c>
      <c r="B180" s="13" t="s">
        <v>37</v>
      </c>
      <c r="C180" s="13" t="s">
        <v>16</v>
      </c>
      <c r="D180" s="50" t="s">
        <v>13</v>
      </c>
      <c r="E180" s="13" t="s">
        <v>14</v>
      </c>
      <c r="F180" s="25">
        <f>SUM(F181)</f>
        <v>588569.72</v>
      </c>
      <c r="G180" s="25">
        <f t="shared" ref="G180:H181" si="39">SUM(G181)</f>
        <v>0</v>
      </c>
      <c r="H180" s="25">
        <f t="shared" si="39"/>
        <v>0</v>
      </c>
    </row>
    <row r="181" spans="1:8" ht="31.5" x14ac:dyDescent="0.25">
      <c r="A181" s="16" t="s">
        <v>156</v>
      </c>
      <c r="B181" s="17" t="s">
        <v>37</v>
      </c>
      <c r="C181" s="17" t="s">
        <v>16</v>
      </c>
      <c r="D181" s="36" t="s">
        <v>107</v>
      </c>
      <c r="E181" s="17" t="s">
        <v>14</v>
      </c>
      <c r="F181" s="27">
        <f>SUM(F182)</f>
        <v>588569.72</v>
      </c>
      <c r="G181" s="27">
        <f t="shared" si="39"/>
        <v>0</v>
      </c>
      <c r="H181" s="27">
        <f t="shared" si="39"/>
        <v>0</v>
      </c>
    </row>
    <row r="182" spans="1:8" ht="31.5" x14ac:dyDescent="0.25">
      <c r="A182" s="21" t="s">
        <v>108</v>
      </c>
      <c r="B182" s="22" t="s">
        <v>37</v>
      </c>
      <c r="C182" s="22" t="s">
        <v>16</v>
      </c>
      <c r="D182" s="29" t="s">
        <v>109</v>
      </c>
      <c r="E182" s="22" t="s">
        <v>14</v>
      </c>
      <c r="F182" s="34">
        <f>SUM(F183)</f>
        <v>588569.72</v>
      </c>
      <c r="G182" s="34">
        <f t="shared" ref="G182:H182" si="40">SUM(G183)</f>
        <v>0</v>
      </c>
      <c r="H182" s="34">
        <f t="shared" si="40"/>
        <v>0</v>
      </c>
    </row>
    <row r="183" spans="1:8" ht="31.5" x14ac:dyDescent="0.25">
      <c r="A183" s="21" t="s">
        <v>32</v>
      </c>
      <c r="B183" s="22" t="s">
        <v>37</v>
      </c>
      <c r="C183" s="22" t="s">
        <v>16</v>
      </c>
      <c r="D183" s="29" t="s">
        <v>109</v>
      </c>
      <c r="E183" s="22" t="s">
        <v>33</v>
      </c>
      <c r="F183" s="34">
        <v>588569.72</v>
      </c>
      <c r="G183" s="35">
        <v>0</v>
      </c>
      <c r="H183" s="35">
        <v>0</v>
      </c>
    </row>
    <row r="184" spans="1:8" ht="15.75" x14ac:dyDescent="0.25">
      <c r="A184" s="12" t="s">
        <v>203</v>
      </c>
      <c r="B184" s="50" t="s">
        <v>37</v>
      </c>
      <c r="C184" s="50" t="s">
        <v>80</v>
      </c>
      <c r="D184" s="50" t="s">
        <v>13</v>
      </c>
      <c r="E184" s="50" t="s">
        <v>14</v>
      </c>
      <c r="F184" s="51">
        <f>SUM(F185)</f>
        <v>19983504</v>
      </c>
      <c r="G184" s="66">
        <f>SUM(G185)</f>
        <v>13513400</v>
      </c>
      <c r="H184" s="66">
        <f>SUM(H185)</f>
        <v>13493100</v>
      </c>
    </row>
    <row r="185" spans="1:8" ht="47.25" x14ac:dyDescent="0.25">
      <c r="A185" s="16" t="s">
        <v>204</v>
      </c>
      <c r="B185" s="36" t="s">
        <v>37</v>
      </c>
      <c r="C185" s="36" t="s">
        <v>80</v>
      </c>
      <c r="D185" s="36" t="s">
        <v>205</v>
      </c>
      <c r="E185" s="36" t="s">
        <v>14</v>
      </c>
      <c r="F185" s="37">
        <f>SUM(F207+F186+F212)</f>
        <v>19983504</v>
      </c>
      <c r="G185" s="38">
        <f>SUM(G207+G186+G212)</f>
        <v>13513400</v>
      </c>
      <c r="H185" s="38">
        <f>SUM(H207+H186+H212)</f>
        <v>13493100</v>
      </c>
    </row>
    <row r="186" spans="1:8" ht="47.25" x14ac:dyDescent="0.25">
      <c r="A186" s="21" t="s">
        <v>206</v>
      </c>
      <c r="B186" s="29" t="s">
        <v>37</v>
      </c>
      <c r="C186" s="29" t="s">
        <v>80</v>
      </c>
      <c r="D186" s="29" t="s">
        <v>207</v>
      </c>
      <c r="E186" s="29" t="s">
        <v>14</v>
      </c>
      <c r="F186" s="30">
        <f>SUM(F188+F191)</f>
        <v>15568404</v>
      </c>
      <c r="G186" s="31">
        <f>SUM(G188+G191)</f>
        <v>9098300</v>
      </c>
      <c r="H186" s="31">
        <f>SUM(H188+H191)</f>
        <v>9078000</v>
      </c>
    </row>
    <row r="187" spans="1:8" ht="47.25" x14ac:dyDescent="0.25">
      <c r="A187" s="21" t="s">
        <v>208</v>
      </c>
      <c r="B187" s="29" t="s">
        <v>37</v>
      </c>
      <c r="C187" s="29" t="s">
        <v>80</v>
      </c>
      <c r="D187" s="29" t="s">
        <v>209</v>
      </c>
      <c r="E187" s="29" t="s">
        <v>14</v>
      </c>
      <c r="F187" s="30">
        <f>SUM(F188+F190)</f>
        <v>15568404</v>
      </c>
      <c r="G187" s="31">
        <f>SUM(G188+G190)</f>
        <v>9098300</v>
      </c>
      <c r="H187" s="31">
        <f>SUM(H188+H190)</f>
        <v>9078000</v>
      </c>
    </row>
    <row r="188" spans="1:8" ht="31.5" x14ac:dyDescent="0.25">
      <c r="A188" s="21" t="s">
        <v>210</v>
      </c>
      <c r="B188" s="29" t="s">
        <v>37</v>
      </c>
      <c r="C188" s="29" t="s">
        <v>80</v>
      </c>
      <c r="D188" s="29" t="s">
        <v>211</v>
      </c>
      <c r="E188" s="29" t="s">
        <v>14</v>
      </c>
      <c r="F188" s="30">
        <f>SUM(F189)</f>
        <v>50000</v>
      </c>
      <c r="G188" s="31">
        <f>SUM(G189)</f>
        <v>50000</v>
      </c>
      <c r="H188" s="31">
        <f>SUM(H189)</f>
        <v>50000</v>
      </c>
    </row>
    <row r="189" spans="1:8" ht="31.5" x14ac:dyDescent="0.25">
      <c r="A189" s="21" t="s">
        <v>32</v>
      </c>
      <c r="B189" s="29" t="s">
        <v>37</v>
      </c>
      <c r="C189" s="29" t="s">
        <v>80</v>
      </c>
      <c r="D189" s="29" t="s">
        <v>211</v>
      </c>
      <c r="E189" s="29" t="s">
        <v>33</v>
      </c>
      <c r="F189" s="30">
        <v>50000</v>
      </c>
      <c r="G189" s="31">
        <v>50000</v>
      </c>
      <c r="H189" s="31">
        <v>50000</v>
      </c>
    </row>
    <row r="190" spans="1:8" ht="15.75" x14ac:dyDescent="0.25">
      <c r="A190" s="21" t="s">
        <v>212</v>
      </c>
      <c r="B190" s="29" t="s">
        <v>37</v>
      </c>
      <c r="C190" s="29" t="s">
        <v>80</v>
      </c>
      <c r="D190" s="29" t="s">
        <v>209</v>
      </c>
      <c r="E190" s="29" t="s">
        <v>35</v>
      </c>
      <c r="F190" s="30">
        <f>SUM(F191)</f>
        <v>15518404</v>
      </c>
      <c r="G190" s="31">
        <f>SUM(G191)</f>
        <v>9048300</v>
      </c>
      <c r="H190" s="31">
        <f>SUM(H191)</f>
        <v>9028000</v>
      </c>
    </row>
    <row r="191" spans="1:8" ht="63" x14ac:dyDescent="0.25">
      <c r="A191" s="21" t="s">
        <v>213</v>
      </c>
      <c r="B191" s="29" t="s">
        <v>37</v>
      </c>
      <c r="C191" s="29" t="s">
        <v>80</v>
      </c>
      <c r="D191" s="29" t="s">
        <v>209</v>
      </c>
      <c r="E191" s="29" t="s">
        <v>214</v>
      </c>
      <c r="F191" s="30">
        <f>SUM(F193:F206)</f>
        <v>15518404</v>
      </c>
      <c r="G191" s="31">
        <f>SUM(G194:G206)</f>
        <v>9048300</v>
      </c>
      <c r="H191" s="31">
        <f>SUM(H194:H206)</f>
        <v>9028000</v>
      </c>
    </row>
    <row r="192" spans="1:8" ht="15.75" x14ac:dyDescent="0.25">
      <c r="A192" s="21" t="s">
        <v>215</v>
      </c>
      <c r="B192" s="29"/>
      <c r="C192" s="29"/>
      <c r="D192" s="29"/>
      <c r="E192" s="29"/>
      <c r="F192" s="30"/>
      <c r="G192" s="31"/>
      <c r="H192" s="31"/>
    </row>
    <row r="193" spans="1:8" ht="31.5" x14ac:dyDescent="0.25">
      <c r="A193" s="21" t="s">
        <v>715</v>
      </c>
      <c r="B193" s="29" t="s">
        <v>37</v>
      </c>
      <c r="C193" s="29" t="s">
        <v>80</v>
      </c>
      <c r="D193" s="29" t="s">
        <v>716</v>
      </c>
      <c r="E193" s="29" t="s">
        <v>717</v>
      </c>
      <c r="F193" s="30">
        <v>1828548</v>
      </c>
      <c r="G193" s="31">
        <v>0</v>
      </c>
      <c r="H193" s="31">
        <v>0</v>
      </c>
    </row>
    <row r="194" spans="1:8" ht="47.25" x14ac:dyDescent="0.25">
      <c r="A194" s="21" t="s">
        <v>216</v>
      </c>
      <c r="B194" s="29" t="s">
        <v>37</v>
      </c>
      <c r="C194" s="29" t="s">
        <v>80</v>
      </c>
      <c r="D194" s="29" t="s">
        <v>217</v>
      </c>
      <c r="E194" s="29" t="s">
        <v>214</v>
      </c>
      <c r="F194" s="30">
        <v>2551188</v>
      </c>
      <c r="G194" s="49">
        <v>1792300</v>
      </c>
      <c r="H194" s="49">
        <v>1792300</v>
      </c>
    </row>
    <row r="195" spans="1:8" ht="47.25" x14ac:dyDescent="0.25">
      <c r="A195" s="39" t="s">
        <v>216</v>
      </c>
      <c r="B195" s="29" t="s">
        <v>37</v>
      </c>
      <c r="C195" s="29" t="s">
        <v>80</v>
      </c>
      <c r="D195" s="29" t="s">
        <v>218</v>
      </c>
      <c r="E195" s="29" t="s">
        <v>214</v>
      </c>
      <c r="F195" s="42">
        <v>1838731.71</v>
      </c>
      <c r="G195" s="67">
        <v>1370400</v>
      </c>
      <c r="H195" s="67">
        <v>1370200</v>
      </c>
    </row>
    <row r="196" spans="1:8" ht="47.25" x14ac:dyDescent="0.25">
      <c r="A196" s="39" t="s">
        <v>219</v>
      </c>
      <c r="B196" s="29" t="s">
        <v>37</v>
      </c>
      <c r="C196" s="29" t="s">
        <v>80</v>
      </c>
      <c r="D196" s="29" t="s">
        <v>218</v>
      </c>
      <c r="E196" s="29" t="s">
        <v>214</v>
      </c>
      <c r="F196" s="42">
        <v>5233313.29</v>
      </c>
      <c r="G196" s="67">
        <v>3526300</v>
      </c>
      <c r="H196" s="67">
        <v>3519500</v>
      </c>
    </row>
    <row r="197" spans="1:8" ht="63" x14ac:dyDescent="0.25">
      <c r="A197" s="21" t="s">
        <v>220</v>
      </c>
      <c r="B197" s="29" t="s">
        <v>37</v>
      </c>
      <c r="C197" s="29" t="s">
        <v>80</v>
      </c>
      <c r="D197" s="29" t="s">
        <v>221</v>
      </c>
      <c r="E197" s="29" t="s">
        <v>214</v>
      </c>
      <c r="F197" s="30">
        <v>159800</v>
      </c>
      <c r="G197" s="49">
        <v>159800</v>
      </c>
      <c r="H197" s="49">
        <v>159800</v>
      </c>
    </row>
    <row r="198" spans="1:8" ht="63" x14ac:dyDescent="0.25">
      <c r="A198" s="21" t="s">
        <v>222</v>
      </c>
      <c r="B198" s="29" t="s">
        <v>37</v>
      </c>
      <c r="C198" s="29" t="s">
        <v>80</v>
      </c>
      <c r="D198" s="29" t="s">
        <v>221</v>
      </c>
      <c r="E198" s="29" t="s">
        <v>214</v>
      </c>
      <c r="F198" s="30">
        <v>454700</v>
      </c>
      <c r="G198" s="49">
        <v>454700</v>
      </c>
      <c r="H198" s="49">
        <v>454700</v>
      </c>
    </row>
    <row r="199" spans="1:8" ht="63" x14ac:dyDescent="0.25">
      <c r="A199" s="21" t="s">
        <v>220</v>
      </c>
      <c r="B199" s="29" t="s">
        <v>37</v>
      </c>
      <c r="C199" s="29" t="s">
        <v>80</v>
      </c>
      <c r="D199" s="29" t="s">
        <v>223</v>
      </c>
      <c r="E199" s="29" t="s">
        <v>214</v>
      </c>
      <c r="F199" s="30">
        <v>889450</v>
      </c>
      <c r="G199" s="49">
        <v>1021700</v>
      </c>
      <c r="H199" s="49">
        <v>1021700</v>
      </c>
    </row>
    <row r="200" spans="1:8" ht="31.5" x14ac:dyDescent="0.25">
      <c r="A200" s="21" t="s">
        <v>224</v>
      </c>
      <c r="B200" s="29" t="s">
        <v>37</v>
      </c>
      <c r="C200" s="29" t="s">
        <v>80</v>
      </c>
      <c r="D200" s="29" t="s">
        <v>225</v>
      </c>
      <c r="E200" s="29" t="s">
        <v>214</v>
      </c>
      <c r="F200" s="30">
        <v>163950</v>
      </c>
      <c r="G200" s="49">
        <v>170000</v>
      </c>
      <c r="H200" s="49">
        <v>170000</v>
      </c>
    </row>
    <row r="201" spans="1:8" ht="31.5" x14ac:dyDescent="0.25">
      <c r="A201" s="21" t="s">
        <v>226</v>
      </c>
      <c r="B201" s="29" t="s">
        <v>37</v>
      </c>
      <c r="C201" s="29" t="s">
        <v>80</v>
      </c>
      <c r="D201" s="29" t="s">
        <v>227</v>
      </c>
      <c r="E201" s="29" t="s">
        <v>214</v>
      </c>
      <c r="F201" s="30">
        <v>519800</v>
      </c>
      <c r="G201" s="49">
        <v>519800</v>
      </c>
      <c r="H201" s="49">
        <v>519800</v>
      </c>
    </row>
    <row r="202" spans="1:8" ht="31.5" x14ac:dyDescent="0.25">
      <c r="A202" s="21" t="s">
        <v>228</v>
      </c>
      <c r="B202" s="29" t="s">
        <v>37</v>
      </c>
      <c r="C202" s="29" t="s">
        <v>80</v>
      </c>
      <c r="D202" s="29" t="s">
        <v>229</v>
      </c>
      <c r="E202" s="29" t="s">
        <v>214</v>
      </c>
      <c r="F202" s="30">
        <v>474090</v>
      </c>
      <c r="G202" s="49"/>
      <c r="H202" s="49"/>
    </row>
    <row r="203" spans="1:8" ht="31.5" x14ac:dyDescent="0.25">
      <c r="A203" s="21" t="s">
        <v>230</v>
      </c>
      <c r="B203" s="29" t="s">
        <v>37</v>
      </c>
      <c r="C203" s="29" t="s">
        <v>80</v>
      </c>
      <c r="D203" s="29" t="s">
        <v>229</v>
      </c>
      <c r="E203" s="29" t="s">
        <v>214</v>
      </c>
      <c r="F203" s="30">
        <v>37000</v>
      </c>
      <c r="G203" s="49">
        <v>22200</v>
      </c>
      <c r="H203" s="49">
        <v>13300</v>
      </c>
    </row>
    <row r="204" spans="1:8" ht="31.5" x14ac:dyDescent="0.25">
      <c r="A204" s="21" t="s">
        <v>230</v>
      </c>
      <c r="B204" s="29" t="s">
        <v>37</v>
      </c>
      <c r="C204" s="29" t="s">
        <v>80</v>
      </c>
      <c r="D204" s="29" t="s">
        <v>229</v>
      </c>
      <c r="E204" s="29" t="s">
        <v>214</v>
      </c>
      <c r="F204" s="30">
        <v>1349333</v>
      </c>
      <c r="G204" s="49">
        <v>0</v>
      </c>
      <c r="H204" s="49">
        <v>0</v>
      </c>
    </row>
    <row r="205" spans="1:8" ht="31.5" x14ac:dyDescent="0.25">
      <c r="A205" s="21" t="s">
        <v>228</v>
      </c>
      <c r="B205" s="29" t="s">
        <v>37</v>
      </c>
      <c r="C205" s="29" t="s">
        <v>80</v>
      </c>
      <c r="D205" s="29" t="s">
        <v>229</v>
      </c>
      <c r="E205" s="29" t="s">
        <v>214</v>
      </c>
      <c r="F205" s="30">
        <v>13000</v>
      </c>
      <c r="G205" s="49">
        <v>7800</v>
      </c>
      <c r="H205" s="49">
        <v>4700</v>
      </c>
    </row>
    <row r="206" spans="1:8" ht="63" x14ac:dyDescent="0.25">
      <c r="A206" s="21" t="s">
        <v>231</v>
      </c>
      <c r="B206" s="29" t="s">
        <v>37</v>
      </c>
      <c r="C206" s="29" t="s">
        <v>80</v>
      </c>
      <c r="D206" s="29" t="s">
        <v>232</v>
      </c>
      <c r="E206" s="29" t="s">
        <v>214</v>
      </c>
      <c r="F206" s="30">
        <v>5500</v>
      </c>
      <c r="G206" s="49">
        <v>3300</v>
      </c>
      <c r="H206" s="49">
        <v>2000</v>
      </c>
    </row>
    <row r="207" spans="1:8" ht="31.5" x14ac:dyDescent="0.25">
      <c r="A207" s="21" t="s">
        <v>233</v>
      </c>
      <c r="B207" s="36" t="s">
        <v>37</v>
      </c>
      <c r="C207" s="36" t="s">
        <v>80</v>
      </c>
      <c r="D207" s="36" t="s">
        <v>234</v>
      </c>
      <c r="E207" s="36" t="s">
        <v>14</v>
      </c>
      <c r="F207" s="37">
        <f>SUM(F208)</f>
        <v>4247600</v>
      </c>
      <c r="G207" s="38">
        <f>SUM(G208)</f>
        <v>4247600</v>
      </c>
      <c r="H207" s="38">
        <f>SUM(H208)</f>
        <v>4247600</v>
      </c>
    </row>
    <row r="208" spans="1:8" ht="63" x14ac:dyDescent="0.25">
      <c r="A208" s="21" t="s">
        <v>235</v>
      </c>
      <c r="B208" s="29" t="s">
        <v>37</v>
      </c>
      <c r="C208" s="29" t="s">
        <v>80</v>
      </c>
      <c r="D208" s="29" t="s">
        <v>236</v>
      </c>
      <c r="E208" s="29" t="s">
        <v>14</v>
      </c>
      <c r="F208" s="30">
        <f>SUM(F209:F211)</f>
        <v>4247600</v>
      </c>
      <c r="G208" s="31">
        <f>SUM(G209:G211)</f>
        <v>4247600</v>
      </c>
      <c r="H208" s="31">
        <f>SUM(H209:H211)</f>
        <v>4247600</v>
      </c>
    </row>
    <row r="209" spans="1:12" ht="31.5" x14ac:dyDescent="0.25">
      <c r="A209" s="21" t="s">
        <v>31</v>
      </c>
      <c r="B209" s="29" t="s">
        <v>37</v>
      </c>
      <c r="C209" s="29" t="s">
        <v>80</v>
      </c>
      <c r="D209" s="29" t="s">
        <v>236</v>
      </c>
      <c r="E209" s="29" t="s">
        <v>26</v>
      </c>
      <c r="F209" s="30">
        <v>3698500</v>
      </c>
      <c r="G209" s="31">
        <v>3698500</v>
      </c>
      <c r="H209" s="31">
        <v>3698500</v>
      </c>
    </row>
    <row r="210" spans="1:12" ht="31.5" x14ac:dyDescent="0.25">
      <c r="A210" s="21" t="s">
        <v>32</v>
      </c>
      <c r="B210" s="29" t="s">
        <v>37</v>
      </c>
      <c r="C210" s="29" t="s">
        <v>80</v>
      </c>
      <c r="D210" s="29" t="s">
        <v>236</v>
      </c>
      <c r="E210" s="29" t="s">
        <v>33</v>
      </c>
      <c r="F210" s="30">
        <v>544100</v>
      </c>
      <c r="G210" s="31">
        <v>544100</v>
      </c>
      <c r="H210" s="31">
        <v>544100</v>
      </c>
    </row>
    <row r="211" spans="1:12" ht="15.75" x14ac:dyDescent="0.25">
      <c r="A211" s="21" t="s">
        <v>74</v>
      </c>
      <c r="B211" s="29" t="s">
        <v>37</v>
      </c>
      <c r="C211" s="29" t="s">
        <v>80</v>
      </c>
      <c r="D211" s="29" t="s">
        <v>236</v>
      </c>
      <c r="E211" s="29" t="s">
        <v>35</v>
      </c>
      <c r="F211" s="30">
        <v>5000</v>
      </c>
      <c r="G211" s="31">
        <v>5000</v>
      </c>
      <c r="H211" s="31">
        <v>5000</v>
      </c>
    </row>
    <row r="212" spans="1:12" ht="63" x14ac:dyDescent="0.25">
      <c r="A212" s="21" t="s">
        <v>237</v>
      </c>
      <c r="B212" s="36" t="s">
        <v>37</v>
      </c>
      <c r="C212" s="36" t="s">
        <v>80</v>
      </c>
      <c r="D212" s="36" t="s">
        <v>238</v>
      </c>
      <c r="E212" s="36" t="s">
        <v>14</v>
      </c>
      <c r="F212" s="37">
        <f>SUM(F214)</f>
        <v>167500</v>
      </c>
      <c r="G212" s="38">
        <f>SUM(G214)</f>
        <v>167500</v>
      </c>
      <c r="H212" s="38">
        <f>SUM(H214)</f>
        <v>167500</v>
      </c>
    </row>
    <row r="213" spans="1:12" ht="31.5" x14ac:dyDescent="0.25">
      <c r="A213" s="35" t="s">
        <v>239</v>
      </c>
      <c r="B213" s="29" t="s">
        <v>37</v>
      </c>
      <c r="C213" s="29" t="s">
        <v>80</v>
      </c>
      <c r="D213" s="29" t="s">
        <v>240</v>
      </c>
      <c r="E213" s="29" t="s">
        <v>214</v>
      </c>
      <c r="F213" s="30">
        <f>SUM(F214)</f>
        <v>167500</v>
      </c>
      <c r="G213" s="49">
        <f>SUM(G214)</f>
        <v>167500</v>
      </c>
      <c r="H213" s="49">
        <f>SUM(H214)</f>
        <v>167500</v>
      </c>
    </row>
    <row r="214" spans="1:12" ht="94.5" x14ac:dyDescent="0.25">
      <c r="A214" s="35" t="s">
        <v>241</v>
      </c>
      <c r="B214" s="29" t="s">
        <v>37</v>
      </c>
      <c r="C214" s="29" t="s">
        <v>80</v>
      </c>
      <c r="D214" s="29" t="s">
        <v>242</v>
      </c>
      <c r="E214" s="29" t="s">
        <v>214</v>
      </c>
      <c r="F214" s="30">
        <v>167500</v>
      </c>
      <c r="G214" s="49">
        <v>167500</v>
      </c>
      <c r="H214" s="49">
        <v>167500</v>
      </c>
    </row>
    <row r="215" spans="1:12" ht="15.75" x14ac:dyDescent="0.25">
      <c r="A215" s="9" t="s">
        <v>243</v>
      </c>
      <c r="B215" s="68" t="s">
        <v>37</v>
      </c>
      <c r="C215" s="68" t="s">
        <v>244</v>
      </c>
      <c r="D215" s="69" t="s">
        <v>13</v>
      </c>
      <c r="E215" s="68" t="s">
        <v>14</v>
      </c>
      <c r="F215" s="70">
        <f t="shared" ref="F215:H218" si="41">SUM(F216)</f>
        <v>4269100</v>
      </c>
      <c r="G215" s="71">
        <f t="shared" si="41"/>
        <v>0</v>
      </c>
      <c r="H215" s="71">
        <f t="shared" si="41"/>
        <v>0</v>
      </c>
    </row>
    <row r="216" spans="1:12" ht="15.75" x14ac:dyDescent="0.25">
      <c r="A216" s="72" t="s">
        <v>17</v>
      </c>
      <c r="B216" s="73" t="s">
        <v>37</v>
      </c>
      <c r="C216" s="73" t="s">
        <v>244</v>
      </c>
      <c r="D216" s="68" t="s">
        <v>18</v>
      </c>
      <c r="E216" s="73" t="s">
        <v>14</v>
      </c>
      <c r="F216" s="74">
        <f t="shared" si="41"/>
        <v>4269100</v>
      </c>
      <c r="G216" s="75">
        <f t="shared" si="41"/>
        <v>0</v>
      </c>
      <c r="H216" s="75">
        <f t="shared" si="41"/>
        <v>0</v>
      </c>
    </row>
    <row r="217" spans="1:12" ht="15.75" x14ac:dyDescent="0.25">
      <c r="A217" s="59" t="s">
        <v>19</v>
      </c>
      <c r="B217" s="61" t="s">
        <v>37</v>
      </c>
      <c r="C217" s="61" t="s">
        <v>244</v>
      </c>
      <c r="D217" s="41" t="s">
        <v>20</v>
      </c>
      <c r="E217" s="61" t="s">
        <v>14</v>
      </c>
      <c r="F217" s="76">
        <f t="shared" si="41"/>
        <v>4269100</v>
      </c>
      <c r="G217" s="76">
        <f t="shared" si="41"/>
        <v>0</v>
      </c>
      <c r="H217" s="76">
        <f t="shared" si="41"/>
        <v>0</v>
      </c>
    </row>
    <row r="218" spans="1:12" ht="31.5" x14ac:dyDescent="0.25">
      <c r="A218" s="39" t="s">
        <v>245</v>
      </c>
      <c r="B218" s="40" t="s">
        <v>37</v>
      </c>
      <c r="C218" s="40" t="s">
        <v>244</v>
      </c>
      <c r="D218" s="41" t="s">
        <v>246</v>
      </c>
      <c r="E218" s="60" t="s">
        <v>14</v>
      </c>
      <c r="F218" s="62">
        <f>SUM(F219)</f>
        <v>4269100</v>
      </c>
      <c r="G218" s="62">
        <f t="shared" si="41"/>
        <v>0</v>
      </c>
      <c r="H218" s="62">
        <f t="shared" si="41"/>
        <v>0</v>
      </c>
    </row>
    <row r="219" spans="1:12" ht="15.75" x14ac:dyDescent="0.25">
      <c r="A219" s="39" t="s">
        <v>247</v>
      </c>
      <c r="B219" s="40" t="s">
        <v>37</v>
      </c>
      <c r="C219" s="40" t="s">
        <v>244</v>
      </c>
      <c r="D219" s="41" t="s">
        <v>246</v>
      </c>
      <c r="E219" s="29" t="s">
        <v>184</v>
      </c>
      <c r="F219" s="63">
        <v>4269100</v>
      </c>
      <c r="G219" s="77">
        <v>0</v>
      </c>
      <c r="H219" s="77">
        <v>0</v>
      </c>
    </row>
    <row r="220" spans="1:12" ht="15.75" x14ac:dyDescent="0.25">
      <c r="A220" s="72" t="s">
        <v>248</v>
      </c>
      <c r="B220" s="73" t="s">
        <v>37</v>
      </c>
      <c r="C220" s="73" t="s">
        <v>154</v>
      </c>
      <c r="D220" s="69" t="s">
        <v>13</v>
      </c>
      <c r="E220" s="73" t="s">
        <v>14</v>
      </c>
      <c r="F220" s="78">
        <f>SUM(F224+F221)</f>
        <v>232881255</v>
      </c>
      <c r="G220" s="78">
        <f>SUM(G224)</f>
        <v>54263000</v>
      </c>
      <c r="H220" s="78">
        <f>SUM(H224)</f>
        <v>0</v>
      </c>
      <c r="I220" s="109"/>
      <c r="J220" s="109"/>
      <c r="K220" s="109"/>
      <c r="L220" s="109"/>
    </row>
    <row r="221" spans="1:12" ht="76.150000000000006" customHeight="1" x14ac:dyDescent="0.25">
      <c r="A221" s="59" t="s">
        <v>731</v>
      </c>
      <c r="B221" s="61" t="s">
        <v>37</v>
      </c>
      <c r="C221" s="61" t="s">
        <v>154</v>
      </c>
      <c r="D221" s="60" t="s">
        <v>693</v>
      </c>
      <c r="E221" s="61" t="s">
        <v>14</v>
      </c>
      <c r="F221" s="79">
        <f>SUM(F222)</f>
        <v>336855</v>
      </c>
      <c r="G221" s="79">
        <f t="shared" ref="G221:H221" si="42">SUM(G222)</f>
        <v>0</v>
      </c>
      <c r="H221" s="79">
        <f t="shared" si="42"/>
        <v>0</v>
      </c>
      <c r="I221" s="109"/>
      <c r="J221" s="109"/>
      <c r="K221" s="109"/>
      <c r="L221" s="109"/>
    </row>
    <row r="222" spans="1:12" ht="60" customHeight="1" x14ac:dyDescent="0.25">
      <c r="A222" s="39" t="s">
        <v>729</v>
      </c>
      <c r="B222" s="41" t="s">
        <v>37</v>
      </c>
      <c r="C222" s="41" t="s">
        <v>154</v>
      </c>
      <c r="D222" s="40" t="s">
        <v>718</v>
      </c>
      <c r="E222" s="41" t="s">
        <v>14</v>
      </c>
      <c r="F222" s="81">
        <f>SUM(F223)</f>
        <v>336855</v>
      </c>
      <c r="G222" s="81">
        <f t="shared" ref="G222:H222" si="43">SUM(G223)</f>
        <v>0</v>
      </c>
      <c r="H222" s="81">
        <f t="shared" si="43"/>
        <v>0</v>
      </c>
      <c r="I222" s="109"/>
      <c r="J222" s="109"/>
      <c r="K222" s="109"/>
      <c r="L222" s="109"/>
    </row>
    <row r="223" spans="1:12" ht="15.75" x14ac:dyDescent="0.25">
      <c r="A223" s="21" t="s">
        <v>150</v>
      </c>
      <c r="B223" s="41" t="s">
        <v>37</v>
      </c>
      <c r="C223" s="41" t="s">
        <v>154</v>
      </c>
      <c r="D223" s="40" t="s">
        <v>718</v>
      </c>
      <c r="E223" s="41" t="s">
        <v>151</v>
      </c>
      <c r="F223" s="81">
        <v>336855</v>
      </c>
      <c r="G223" s="81">
        <v>0</v>
      </c>
      <c r="H223" s="81">
        <v>0</v>
      </c>
    </row>
    <row r="224" spans="1:12" ht="15.75" x14ac:dyDescent="0.25">
      <c r="A224" s="59" t="s">
        <v>17</v>
      </c>
      <c r="B224" s="61" t="s">
        <v>37</v>
      </c>
      <c r="C224" s="61" t="s">
        <v>154</v>
      </c>
      <c r="D224" s="61" t="s">
        <v>18</v>
      </c>
      <c r="E224" s="61" t="s">
        <v>14</v>
      </c>
      <c r="F224" s="79">
        <f t="shared" ref="F224:H224" si="44">SUM(F225)</f>
        <v>232544400</v>
      </c>
      <c r="G224" s="80">
        <f t="shared" si="44"/>
        <v>54263000</v>
      </c>
      <c r="H224" s="80">
        <f t="shared" si="44"/>
        <v>0</v>
      </c>
    </row>
    <row r="225" spans="1:8" ht="15.75" x14ac:dyDescent="0.25">
      <c r="A225" s="39" t="s">
        <v>19</v>
      </c>
      <c r="B225" s="41" t="s">
        <v>37</v>
      </c>
      <c r="C225" s="41" t="s">
        <v>154</v>
      </c>
      <c r="D225" s="41" t="s">
        <v>20</v>
      </c>
      <c r="E225" s="41" t="s">
        <v>14</v>
      </c>
      <c r="F225" s="81">
        <f>SUM(F226+F228+F232+F230)</f>
        <v>232544400</v>
      </c>
      <c r="G225" s="81">
        <f t="shared" ref="G225:H225" si="45">SUM(G226+G228+G232+G230)</f>
        <v>54263000</v>
      </c>
      <c r="H225" s="81">
        <f t="shared" si="45"/>
        <v>0</v>
      </c>
    </row>
    <row r="226" spans="1:8" ht="78.75" x14ac:dyDescent="0.25">
      <c r="A226" s="39" t="s">
        <v>249</v>
      </c>
      <c r="B226" s="40" t="s">
        <v>37</v>
      </c>
      <c r="C226" s="40" t="s">
        <v>154</v>
      </c>
      <c r="D226" s="41" t="s">
        <v>250</v>
      </c>
      <c r="E226" s="60" t="s">
        <v>14</v>
      </c>
      <c r="F226" s="83">
        <f>SUM(F227)</f>
        <v>212325300</v>
      </c>
      <c r="G226" s="84">
        <v>0</v>
      </c>
      <c r="H226" s="84">
        <f>SUM(H227)</f>
        <v>0</v>
      </c>
    </row>
    <row r="227" spans="1:8" ht="15.75" x14ac:dyDescent="0.25">
      <c r="A227" s="39" t="s">
        <v>247</v>
      </c>
      <c r="B227" s="40" t="s">
        <v>37</v>
      </c>
      <c r="C227" s="40" t="s">
        <v>154</v>
      </c>
      <c r="D227" s="41" t="s">
        <v>250</v>
      </c>
      <c r="E227" s="40" t="s">
        <v>184</v>
      </c>
      <c r="F227" s="42">
        <v>212325300</v>
      </c>
      <c r="G227" s="43">
        <v>0</v>
      </c>
      <c r="H227" s="43"/>
    </row>
    <row r="228" spans="1:8" ht="78.75" x14ac:dyDescent="0.25">
      <c r="A228" s="21" t="s">
        <v>251</v>
      </c>
      <c r="B228" s="29" t="s">
        <v>37</v>
      </c>
      <c r="C228" s="29" t="s">
        <v>154</v>
      </c>
      <c r="D228" s="22" t="s">
        <v>250</v>
      </c>
      <c r="E228" s="36" t="s">
        <v>14</v>
      </c>
      <c r="F228" s="37">
        <f>SUM(F229)</f>
        <v>219100</v>
      </c>
      <c r="G228" s="84">
        <f>SUM(G229)</f>
        <v>0</v>
      </c>
      <c r="H228" s="84">
        <f>SUM(H229)</f>
        <v>0</v>
      </c>
    </row>
    <row r="229" spans="1:8" ht="15.75" x14ac:dyDescent="0.25">
      <c r="A229" s="39" t="s">
        <v>247</v>
      </c>
      <c r="B229" s="29" t="s">
        <v>37</v>
      </c>
      <c r="C229" s="29" t="s">
        <v>154</v>
      </c>
      <c r="D229" s="22" t="s">
        <v>250</v>
      </c>
      <c r="E229" s="29" t="s">
        <v>184</v>
      </c>
      <c r="F229" s="30">
        <v>219100</v>
      </c>
      <c r="G229" s="31">
        <v>0</v>
      </c>
      <c r="H229" s="31">
        <v>0</v>
      </c>
    </row>
    <row r="230" spans="1:8" ht="47.45" customHeight="1" x14ac:dyDescent="0.25">
      <c r="A230" s="39" t="s">
        <v>733</v>
      </c>
      <c r="B230" s="29" t="s">
        <v>37</v>
      </c>
      <c r="C230" s="29" t="s">
        <v>154</v>
      </c>
      <c r="D230" s="22" t="s">
        <v>705</v>
      </c>
      <c r="E230" s="29" t="s">
        <v>14</v>
      </c>
      <c r="F230" s="30">
        <f>SUM(F231)</f>
        <v>20000000</v>
      </c>
      <c r="G230" s="30">
        <f t="shared" ref="G230" si="46">SUM(G231)</f>
        <v>54263000</v>
      </c>
      <c r="H230" s="30">
        <f>SUM(H231)</f>
        <v>0</v>
      </c>
    </row>
    <row r="231" spans="1:8" ht="31.5" x14ac:dyDescent="0.25">
      <c r="A231" s="21" t="s">
        <v>32</v>
      </c>
      <c r="B231" s="29" t="s">
        <v>37</v>
      </c>
      <c r="C231" s="29" t="s">
        <v>154</v>
      </c>
      <c r="D231" s="22" t="s">
        <v>705</v>
      </c>
      <c r="E231" s="29" t="s">
        <v>33</v>
      </c>
      <c r="F231" s="30">
        <v>20000000</v>
      </c>
      <c r="G231" s="31">
        <v>54263000</v>
      </c>
      <c r="H231" s="31">
        <v>0</v>
      </c>
    </row>
    <row r="232" spans="1:8" ht="47.25" x14ac:dyDescent="0.25">
      <c r="A232" s="21" t="s">
        <v>252</v>
      </c>
      <c r="B232" s="29" t="s">
        <v>37</v>
      </c>
      <c r="C232" s="29" t="s">
        <v>154</v>
      </c>
      <c r="D232" s="22" t="s">
        <v>253</v>
      </c>
      <c r="E232" s="29" t="s">
        <v>14</v>
      </c>
      <c r="F232" s="30">
        <f>SUM(F233)</f>
        <v>0</v>
      </c>
      <c r="G232" s="30">
        <f t="shared" ref="G232:H232" si="47">SUM(G233)</f>
        <v>0</v>
      </c>
      <c r="H232" s="30">
        <f t="shared" si="47"/>
        <v>0</v>
      </c>
    </row>
    <row r="233" spans="1:8" ht="15.75" x14ac:dyDescent="0.25">
      <c r="A233" s="39" t="s">
        <v>247</v>
      </c>
      <c r="B233" s="29" t="s">
        <v>37</v>
      </c>
      <c r="C233" s="29" t="s">
        <v>154</v>
      </c>
      <c r="D233" s="22" t="s">
        <v>253</v>
      </c>
      <c r="E233" s="29" t="s">
        <v>184</v>
      </c>
      <c r="F233" s="30">
        <v>0</v>
      </c>
      <c r="G233" s="31">
        <v>0</v>
      </c>
      <c r="H233" s="31">
        <v>0</v>
      </c>
    </row>
    <row r="234" spans="1:8" ht="15.75" x14ac:dyDescent="0.25">
      <c r="A234" s="12" t="s">
        <v>254</v>
      </c>
      <c r="B234" s="50" t="s">
        <v>37</v>
      </c>
      <c r="C234" s="50" t="s">
        <v>176</v>
      </c>
      <c r="D234" s="13" t="s">
        <v>13</v>
      </c>
      <c r="E234" s="50" t="s">
        <v>14</v>
      </c>
      <c r="F234" s="51">
        <f>SUM(F241+F235+F251)</f>
        <v>5531523.7000000002</v>
      </c>
      <c r="G234" s="66">
        <f>SUM(G241+G235)</f>
        <v>2918900</v>
      </c>
      <c r="H234" s="66">
        <f>SUM(H241+H235)</f>
        <v>2988900</v>
      </c>
    </row>
    <row r="235" spans="1:8" ht="63" x14ac:dyDescent="0.25">
      <c r="A235" s="12" t="s">
        <v>52</v>
      </c>
      <c r="B235" s="13" t="s">
        <v>37</v>
      </c>
      <c r="C235" s="13" t="s">
        <v>176</v>
      </c>
      <c r="D235" s="50" t="s">
        <v>53</v>
      </c>
      <c r="E235" s="50" t="s">
        <v>14</v>
      </c>
      <c r="F235" s="85">
        <f t="shared" ref="F235:H237" si="48">SUM(F236)</f>
        <v>403625</v>
      </c>
      <c r="G235" s="86">
        <f t="shared" si="48"/>
        <v>400900</v>
      </c>
      <c r="H235" s="86">
        <f t="shared" si="48"/>
        <v>400900</v>
      </c>
    </row>
    <row r="236" spans="1:8" ht="47.25" x14ac:dyDescent="0.25">
      <c r="A236" s="16" t="s">
        <v>255</v>
      </c>
      <c r="B236" s="17" t="s">
        <v>37</v>
      </c>
      <c r="C236" s="29" t="s">
        <v>176</v>
      </c>
      <c r="D236" s="36" t="s">
        <v>55</v>
      </c>
      <c r="E236" s="36" t="s">
        <v>14</v>
      </c>
      <c r="F236" s="64">
        <f>SUM(F237+F239)</f>
        <v>403625</v>
      </c>
      <c r="G236" s="87">
        <f t="shared" si="48"/>
        <v>400900</v>
      </c>
      <c r="H236" s="87">
        <f t="shared" si="48"/>
        <v>400900</v>
      </c>
    </row>
    <row r="237" spans="1:8" ht="47.25" x14ac:dyDescent="0.25">
      <c r="A237" s="21" t="s">
        <v>256</v>
      </c>
      <c r="B237" s="29" t="s">
        <v>37</v>
      </c>
      <c r="C237" s="22" t="s">
        <v>176</v>
      </c>
      <c r="D237" s="22" t="s">
        <v>257</v>
      </c>
      <c r="E237" s="22" t="s">
        <v>14</v>
      </c>
      <c r="F237" s="23">
        <f t="shared" si="48"/>
        <v>303400</v>
      </c>
      <c r="G237" s="24">
        <f t="shared" si="48"/>
        <v>400900</v>
      </c>
      <c r="H237" s="24">
        <f t="shared" si="48"/>
        <v>400900</v>
      </c>
    </row>
    <row r="238" spans="1:8" ht="31.5" x14ac:dyDescent="0.25">
      <c r="A238" s="21" t="s">
        <v>32</v>
      </c>
      <c r="B238" s="29" t="s">
        <v>37</v>
      </c>
      <c r="C238" s="22" t="s">
        <v>176</v>
      </c>
      <c r="D238" s="22" t="s">
        <v>257</v>
      </c>
      <c r="E238" s="29" t="s">
        <v>33</v>
      </c>
      <c r="F238" s="45">
        <v>303400</v>
      </c>
      <c r="G238" s="88">
        <v>400900</v>
      </c>
      <c r="H238" s="88">
        <v>400900</v>
      </c>
    </row>
    <row r="239" spans="1:8" ht="31.5" x14ac:dyDescent="0.25">
      <c r="A239" s="21" t="s">
        <v>258</v>
      </c>
      <c r="B239" s="29" t="s">
        <v>37</v>
      </c>
      <c r="C239" s="22" t="s">
        <v>176</v>
      </c>
      <c r="D239" s="22" t="s">
        <v>257</v>
      </c>
      <c r="E239" s="29" t="s">
        <v>14</v>
      </c>
      <c r="F239" s="45">
        <f>SUM(F240)</f>
        <v>100225</v>
      </c>
      <c r="G239" s="45">
        <f t="shared" ref="G239:H239" si="49">SUM(G240)</f>
        <v>0</v>
      </c>
      <c r="H239" s="45">
        <f t="shared" si="49"/>
        <v>0</v>
      </c>
    </row>
    <row r="240" spans="1:8" ht="31.5" x14ac:dyDescent="0.25">
      <c r="A240" s="21" t="s">
        <v>32</v>
      </c>
      <c r="B240" s="29" t="s">
        <v>37</v>
      </c>
      <c r="C240" s="22" t="s">
        <v>176</v>
      </c>
      <c r="D240" s="22" t="s">
        <v>257</v>
      </c>
      <c r="E240" s="29" t="s">
        <v>33</v>
      </c>
      <c r="F240" s="45">
        <v>100225</v>
      </c>
      <c r="G240" s="88">
        <v>0</v>
      </c>
      <c r="H240" s="88">
        <v>0</v>
      </c>
    </row>
    <row r="241" spans="1:8" ht="78.75" x14ac:dyDescent="0.25">
      <c r="A241" s="16" t="s">
        <v>162</v>
      </c>
      <c r="B241" s="17" t="s">
        <v>37</v>
      </c>
      <c r="C241" s="17" t="s">
        <v>176</v>
      </c>
      <c r="D241" s="17" t="s">
        <v>163</v>
      </c>
      <c r="E241" s="17" t="s">
        <v>14</v>
      </c>
      <c r="F241" s="27">
        <f>SUM(F242)</f>
        <v>4812788.7</v>
      </c>
      <c r="G241" s="28">
        <f>SUM(G242)</f>
        <v>2518000</v>
      </c>
      <c r="H241" s="28">
        <f>SUM(H242)</f>
        <v>2588000</v>
      </c>
    </row>
    <row r="242" spans="1:8" ht="31.5" x14ac:dyDescent="0.25">
      <c r="A242" s="21" t="s">
        <v>259</v>
      </c>
      <c r="B242" s="22" t="s">
        <v>37</v>
      </c>
      <c r="C242" s="22" t="s">
        <v>176</v>
      </c>
      <c r="D242" s="22" t="s">
        <v>260</v>
      </c>
      <c r="E242" s="22" t="s">
        <v>14</v>
      </c>
      <c r="F242" s="34">
        <f>SUM(F243+F246)</f>
        <v>4812788.7</v>
      </c>
      <c r="G242" s="35">
        <f>SUM(G243+G246)</f>
        <v>2518000</v>
      </c>
      <c r="H242" s="35">
        <f>SUM(H243+H246)</f>
        <v>2588000</v>
      </c>
    </row>
    <row r="243" spans="1:8" ht="63" x14ac:dyDescent="0.25">
      <c r="A243" s="21" t="s">
        <v>261</v>
      </c>
      <c r="B243" s="22" t="s">
        <v>37</v>
      </c>
      <c r="C243" s="22" t="s">
        <v>176</v>
      </c>
      <c r="D243" s="22" t="s">
        <v>262</v>
      </c>
      <c r="E243" s="22" t="s">
        <v>14</v>
      </c>
      <c r="F243" s="34">
        <f>SUM(F244)</f>
        <v>630000</v>
      </c>
      <c r="G243" s="35">
        <f>SUM(G244)</f>
        <v>630000</v>
      </c>
      <c r="H243" s="35">
        <f>SUM(H244)</f>
        <v>700000</v>
      </c>
    </row>
    <row r="244" spans="1:8" ht="15.75" x14ac:dyDescent="0.25">
      <c r="A244" s="21" t="s">
        <v>263</v>
      </c>
      <c r="B244" s="29" t="s">
        <v>37</v>
      </c>
      <c r="C244" s="22" t="s">
        <v>176</v>
      </c>
      <c r="D244" s="22" t="s">
        <v>264</v>
      </c>
      <c r="E244" s="29" t="s">
        <v>14</v>
      </c>
      <c r="F244" s="30">
        <f>SUM(F245:F245)</f>
        <v>630000</v>
      </c>
      <c r="G244" s="31">
        <f>SUM(G245:G245)</f>
        <v>630000</v>
      </c>
      <c r="H244" s="31">
        <f>SUM(H245:H245)</f>
        <v>700000</v>
      </c>
    </row>
    <row r="245" spans="1:8" ht="31.5" x14ac:dyDescent="0.25">
      <c r="A245" s="21" t="s">
        <v>32</v>
      </c>
      <c r="B245" s="29" t="s">
        <v>37</v>
      </c>
      <c r="C245" s="22" t="s">
        <v>176</v>
      </c>
      <c r="D245" s="22" t="s">
        <v>264</v>
      </c>
      <c r="E245" s="29" t="s">
        <v>33</v>
      </c>
      <c r="F245" s="30">
        <v>630000</v>
      </c>
      <c r="G245" s="31">
        <v>630000</v>
      </c>
      <c r="H245" s="31">
        <v>700000</v>
      </c>
    </row>
    <row r="246" spans="1:8" ht="31.5" x14ac:dyDescent="0.25">
      <c r="A246" s="21" t="s">
        <v>265</v>
      </c>
      <c r="B246" s="22" t="s">
        <v>37</v>
      </c>
      <c r="C246" s="22" t="s">
        <v>176</v>
      </c>
      <c r="D246" s="22" t="s">
        <v>266</v>
      </c>
      <c r="E246" s="22" t="s">
        <v>14</v>
      </c>
      <c r="F246" s="34">
        <f>SUM(F247+F249)</f>
        <v>4182788.7</v>
      </c>
      <c r="G246" s="35">
        <f>SUM(G247)</f>
        <v>1888000</v>
      </c>
      <c r="H246" s="35">
        <f>SUM(H247)</f>
        <v>1888000</v>
      </c>
    </row>
    <row r="247" spans="1:8" ht="31.5" x14ac:dyDescent="0.25">
      <c r="A247" s="21" t="s">
        <v>116</v>
      </c>
      <c r="B247" s="29" t="s">
        <v>37</v>
      </c>
      <c r="C247" s="22" t="s">
        <v>176</v>
      </c>
      <c r="D247" s="22" t="s">
        <v>267</v>
      </c>
      <c r="E247" s="29" t="s">
        <v>14</v>
      </c>
      <c r="F247" s="30">
        <f>SUM(F248:F248)</f>
        <v>1738000</v>
      </c>
      <c r="G247" s="31">
        <f>SUM(G248:G248)</f>
        <v>1888000</v>
      </c>
      <c r="H247" s="31">
        <f>SUM(H248:H248)</f>
        <v>1888000</v>
      </c>
    </row>
    <row r="248" spans="1:8" ht="31.5" x14ac:dyDescent="0.25">
      <c r="A248" s="21" t="s">
        <v>32</v>
      </c>
      <c r="B248" s="29" t="s">
        <v>37</v>
      </c>
      <c r="C248" s="22" t="s">
        <v>176</v>
      </c>
      <c r="D248" s="22" t="s">
        <v>267</v>
      </c>
      <c r="E248" s="29" t="s">
        <v>33</v>
      </c>
      <c r="F248" s="30">
        <v>1738000</v>
      </c>
      <c r="G248" s="31">
        <v>1888000</v>
      </c>
      <c r="H248" s="31">
        <v>1888000</v>
      </c>
    </row>
    <row r="249" spans="1:8" ht="47.25" x14ac:dyDescent="0.25">
      <c r="A249" s="16" t="s">
        <v>268</v>
      </c>
      <c r="B249" s="29" t="s">
        <v>37</v>
      </c>
      <c r="C249" s="22" t="s">
        <v>176</v>
      </c>
      <c r="D249" s="22" t="s">
        <v>269</v>
      </c>
      <c r="E249" s="29" t="s">
        <v>14</v>
      </c>
      <c r="F249" s="30">
        <f>SUM(F250)</f>
        <v>2444788.7000000002</v>
      </c>
      <c r="G249" s="30">
        <f t="shared" ref="G249:H249" si="50">SUM(G250)</f>
        <v>0</v>
      </c>
      <c r="H249" s="30">
        <f t="shared" si="50"/>
        <v>0</v>
      </c>
    </row>
    <row r="250" spans="1:8" ht="31.5" x14ac:dyDescent="0.25">
      <c r="A250" s="21" t="s">
        <v>32</v>
      </c>
      <c r="B250" s="29" t="s">
        <v>37</v>
      </c>
      <c r="C250" s="22" t="s">
        <v>176</v>
      </c>
      <c r="D250" s="22" t="s">
        <v>269</v>
      </c>
      <c r="E250" s="29" t="s">
        <v>33</v>
      </c>
      <c r="F250" s="30">
        <v>2444788.7000000002</v>
      </c>
      <c r="G250" s="31">
        <v>0</v>
      </c>
      <c r="H250" s="31">
        <v>0</v>
      </c>
    </row>
    <row r="251" spans="1:8" ht="15.75" x14ac:dyDescent="0.25">
      <c r="A251" s="12" t="s">
        <v>97</v>
      </c>
      <c r="B251" s="50" t="s">
        <v>37</v>
      </c>
      <c r="C251" s="13" t="s">
        <v>176</v>
      </c>
      <c r="D251" s="13" t="s">
        <v>98</v>
      </c>
      <c r="E251" s="50" t="s">
        <v>14</v>
      </c>
      <c r="F251" s="85">
        <f>SUM(F252)</f>
        <v>315110</v>
      </c>
      <c r="G251" s="85">
        <f t="shared" ref="G251:H251" si="51">SUM(G252)</f>
        <v>0</v>
      </c>
      <c r="H251" s="85">
        <f t="shared" si="51"/>
        <v>0</v>
      </c>
    </row>
    <row r="252" spans="1:8" ht="15.75" x14ac:dyDescent="0.25">
      <c r="A252" s="21" t="s">
        <v>270</v>
      </c>
      <c r="B252" s="29" t="s">
        <v>37</v>
      </c>
      <c r="C252" s="22" t="s">
        <v>176</v>
      </c>
      <c r="D252" s="22" t="s">
        <v>271</v>
      </c>
      <c r="E252" s="29" t="s">
        <v>14</v>
      </c>
      <c r="F252" s="45">
        <f>SUM(F253)</f>
        <v>315110</v>
      </c>
      <c r="G252" s="45">
        <f t="shared" ref="G252:H252" si="52">SUM(G253)</f>
        <v>0</v>
      </c>
      <c r="H252" s="45">
        <f t="shared" si="52"/>
        <v>0</v>
      </c>
    </row>
    <row r="253" spans="1:8" ht="15.75" x14ac:dyDescent="0.25">
      <c r="A253" s="21" t="s">
        <v>101</v>
      </c>
      <c r="B253" s="29" t="s">
        <v>37</v>
      </c>
      <c r="C253" s="22" t="s">
        <v>176</v>
      </c>
      <c r="D253" s="22" t="s">
        <v>271</v>
      </c>
      <c r="E253" s="29" t="s">
        <v>35</v>
      </c>
      <c r="F253" s="45">
        <f>SUM(F254)</f>
        <v>315110</v>
      </c>
      <c r="G253" s="45">
        <f t="shared" ref="G253:H253" si="53">SUM(G254)</f>
        <v>0</v>
      </c>
      <c r="H253" s="45">
        <f t="shared" si="53"/>
        <v>0</v>
      </c>
    </row>
    <row r="254" spans="1:8" ht="15.75" x14ac:dyDescent="0.25">
      <c r="A254" s="21" t="s">
        <v>272</v>
      </c>
      <c r="B254" s="29" t="s">
        <v>37</v>
      </c>
      <c r="C254" s="22" t="s">
        <v>176</v>
      </c>
      <c r="D254" s="22" t="s">
        <v>271</v>
      </c>
      <c r="E254" s="29" t="s">
        <v>273</v>
      </c>
      <c r="F254" s="45">
        <v>315110</v>
      </c>
      <c r="G254" s="31">
        <v>0</v>
      </c>
      <c r="H254" s="31">
        <v>0</v>
      </c>
    </row>
    <row r="255" spans="1:8" ht="15.75" x14ac:dyDescent="0.25">
      <c r="A255" s="12" t="s">
        <v>274</v>
      </c>
      <c r="B255" s="13" t="s">
        <v>37</v>
      </c>
      <c r="C255" s="13" t="s">
        <v>275</v>
      </c>
      <c r="D255" s="50" t="s">
        <v>13</v>
      </c>
      <c r="E255" s="13" t="s">
        <v>14</v>
      </c>
      <c r="F255" s="25">
        <f>SUM(F275+F256+F266)</f>
        <v>270506157.34000003</v>
      </c>
      <c r="G255" s="26">
        <f>SUM(G275+G256+G266)</f>
        <v>7202700</v>
      </c>
      <c r="H255" s="26">
        <f>SUM(H275+H256+H266)</f>
        <v>4200000</v>
      </c>
    </row>
    <row r="256" spans="1:8" ht="47.25" x14ac:dyDescent="0.25">
      <c r="A256" s="16" t="s">
        <v>276</v>
      </c>
      <c r="B256" s="17" t="s">
        <v>37</v>
      </c>
      <c r="C256" s="17" t="s">
        <v>275</v>
      </c>
      <c r="D256" s="17" t="s">
        <v>277</v>
      </c>
      <c r="E256" s="17" t="s">
        <v>14</v>
      </c>
      <c r="F256" s="27">
        <f>SUM(F257)</f>
        <v>114500</v>
      </c>
      <c r="G256" s="28">
        <f>SUM(G257)</f>
        <v>114500</v>
      </c>
      <c r="H256" s="28">
        <f>SUM(H257)</f>
        <v>150000</v>
      </c>
    </row>
    <row r="257" spans="1:8" ht="47.25" x14ac:dyDescent="0.25">
      <c r="A257" s="21" t="s">
        <v>278</v>
      </c>
      <c r="B257" s="22" t="s">
        <v>37</v>
      </c>
      <c r="C257" s="22" t="s">
        <v>275</v>
      </c>
      <c r="D257" s="22" t="s">
        <v>279</v>
      </c>
      <c r="E257" s="22" t="s">
        <v>14</v>
      </c>
      <c r="F257" s="34">
        <f>SUM(F258+F261+F264)</f>
        <v>114500</v>
      </c>
      <c r="G257" s="35">
        <f>SUM(G258+G261+G264)</f>
        <v>114500</v>
      </c>
      <c r="H257" s="35">
        <f>SUM(H258+H261+H264)</f>
        <v>150000</v>
      </c>
    </row>
    <row r="258" spans="1:8" ht="47.25" x14ac:dyDescent="0.25">
      <c r="A258" s="21" t="s">
        <v>280</v>
      </c>
      <c r="B258" s="22" t="s">
        <v>37</v>
      </c>
      <c r="C258" s="22" t="s">
        <v>275</v>
      </c>
      <c r="D258" s="22" t="s">
        <v>281</v>
      </c>
      <c r="E258" s="22" t="s">
        <v>14</v>
      </c>
      <c r="F258" s="34">
        <f>SUM(F260)</f>
        <v>6500</v>
      </c>
      <c r="G258" s="35">
        <f>SUM(G260)</f>
        <v>6500</v>
      </c>
      <c r="H258" s="35">
        <f>SUM(H260)</f>
        <v>14000</v>
      </c>
    </row>
    <row r="259" spans="1:8" ht="31.5" x14ac:dyDescent="0.25">
      <c r="A259" s="21" t="s">
        <v>282</v>
      </c>
      <c r="B259" s="22" t="s">
        <v>37</v>
      </c>
      <c r="C259" s="22" t="s">
        <v>275</v>
      </c>
      <c r="D259" s="22" t="s">
        <v>283</v>
      </c>
      <c r="E259" s="22" t="s">
        <v>14</v>
      </c>
      <c r="F259" s="34">
        <f>SUM(F260)</f>
        <v>6500</v>
      </c>
      <c r="G259" s="35">
        <f>SUM(G260)</f>
        <v>6500</v>
      </c>
      <c r="H259" s="35">
        <f>SUM(H260)</f>
        <v>14000</v>
      </c>
    </row>
    <row r="260" spans="1:8" ht="31.5" x14ac:dyDescent="0.25">
      <c r="A260" s="21" t="s">
        <v>130</v>
      </c>
      <c r="B260" s="22" t="s">
        <v>37</v>
      </c>
      <c r="C260" s="22" t="s">
        <v>275</v>
      </c>
      <c r="D260" s="22" t="s">
        <v>283</v>
      </c>
      <c r="E260" s="22" t="s">
        <v>33</v>
      </c>
      <c r="F260" s="34">
        <v>6500</v>
      </c>
      <c r="G260" s="35">
        <v>6500</v>
      </c>
      <c r="H260" s="35">
        <v>14000</v>
      </c>
    </row>
    <row r="261" spans="1:8" ht="31.5" x14ac:dyDescent="0.25">
      <c r="A261" s="21" t="s">
        <v>284</v>
      </c>
      <c r="B261" s="22" t="s">
        <v>37</v>
      </c>
      <c r="C261" s="22" t="s">
        <v>275</v>
      </c>
      <c r="D261" s="22" t="s">
        <v>285</v>
      </c>
      <c r="E261" s="22" t="s">
        <v>14</v>
      </c>
      <c r="F261" s="34">
        <f>SUM(F263)</f>
        <v>108000</v>
      </c>
      <c r="G261" s="35">
        <f>SUM(G263)</f>
        <v>108000</v>
      </c>
      <c r="H261" s="35">
        <f>SUM(H263)</f>
        <v>136000</v>
      </c>
    </row>
    <row r="262" spans="1:8" ht="31.5" x14ac:dyDescent="0.25">
      <c r="A262" s="21" t="s">
        <v>286</v>
      </c>
      <c r="B262" s="22" t="s">
        <v>37</v>
      </c>
      <c r="C262" s="22" t="s">
        <v>275</v>
      </c>
      <c r="D262" s="22" t="s">
        <v>287</v>
      </c>
      <c r="E262" s="22" t="s">
        <v>14</v>
      </c>
      <c r="F262" s="34">
        <f>SUM(F263)</f>
        <v>108000</v>
      </c>
      <c r="G262" s="35">
        <f>SUM(G263)</f>
        <v>108000</v>
      </c>
      <c r="H262" s="35">
        <f>SUM(H263)</f>
        <v>136000</v>
      </c>
    </row>
    <row r="263" spans="1:8" ht="15.75" x14ac:dyDescent="0.25">
      <c r="A263" s="21" t="s">
        <v>288</v>
      </c>
      <c r="B263" s="22" t="s">
        <v>37</v>
      </c>
      <c r="C263" s="22" t="s">
        <v>275</v>
      </c>
      <c r="D263" s="22" t="s">
        <v>287</v>
      </c>
      <c r="E263" s="22" t="s">
        <v>35</v>
      </c>
      <c r="F263" s="34">
        <v>108000</v>
      </c>
      <c r="G263" s="35">
        <v>108000</v>
      </c>
      <c r="H263" s="35">
        <v>136000</v>
      </c>
    </row>
    <row r="264" spans="1:8" ht="31.5" x14ac:dyDescent="0.25">
      <c r="A264" s="39" t="s">
        <v>289</v>
      </c>
      <c r="B264" s="41" t="s">
        <v>37</v>
      </c>
      <c r="C264" s="41" t="s">
        <v>275</v>
      </c>
      <c r="D264" s="41" t="s">
        <v>290</v>
      </c>
      <c r="E264" s="41" t="s">
        <v>14</v>
      </c>
      <c r="F264" s="81">
        <f>SUM(F265)</f>
        <v>0</v>
      </c>
      <c r="G264" s="82">
        <f>SUM(G265)</f>
        <v>0</v>
      </c>
      <c r="H264" s="82">
        <f>SUM(H265)</f>
        <v>0</v>
      </c>
    </row>
    <row r="265" spans="1:8" ht="31.5" x14ac:dyDescent="0.25">
      <c r="A265" s="21" t="s">
        <v>130</v>
      </c>
      <c r="B265" s="22" t="s">
        <v>37</v>
      </c>
      <c r="C265" s="22" t="s">
        <v>275</v>
      </c>
      <c r="D265" s="22" t="s">
        <v>291</v>
      </c>
      <c r="E265" s="22" t="s">
        <v>33</v>
      </c>
      <c r="F265" s="34">
        <v>0</v>
      </c>
      <c r="G265" s="35">
        <v>0</v>
      </c>
      <c r="H265" s="35">
        <v>0</v>
      </c>
    </row>
    <row r="266" spans="1:8" ht="47.25" x14ac:dyDescent="0.25">
      <c r="A266" s="16" t="s">
        <v>122</v>
      </c>
      <c r="B266" s="17" t="s">
        <v>37</v>
      </c>
      <c r="C266" s="17" t="s">
        <v>275</v>
      </c>
      <c r="D266" s="17" t="s">
        <v>123</v>
      </c>
      <c r="E266" s="17" t="s">
        <v>14</v>
      </c>
      <c r="F266" s="27">
        <f>SUM(F267)</f>
        <v>740000</v>
      </c>
      <c r="G266" s="28">
        <f>SUM(G267)</f>
        <v>740000</v>
      </c>
      <c r="H266" s="28">
        <f>SUM(H267)</f>
        <v>850000</v>
      </c>
    </row>
    <row r="267" spans="1:8" ht="15.75" x14ac:dyDescent="0.25">
      <c r="A267" s="21" t="s">
        <v>292</v>
      </c>
      <c r="B267" s="22" t="s">
        <v>37</v>
      </c>
      <c r="C267" s="22" t="s">
        <v>275</v>
      </c>
      <c r="D267" s="22" t="s">
        <v>293</v>
      </c>
      <c r="E267" s="22" t="s">
        <v>14</v>
      </c>
      <c r="F267" s="34">
        <f>SUM(F268+F271)</f>
        <v>740000</v>
      </c>
      <c r="G267" s="35">
        <f>SUM(G268+G271)</f>
        <v>740000</v>
      </c>
      <c r="H267" s="35">
        <f>SUM(H268+H271)</f>
        <v>850000</v>
      </c>
    </row>
    <row r="268" spans="1:8" ht="15.75" x14ac:dyDescent="0.25">
      <c r="A268" s="21" t="s">
        <v>294</v>
      </c>
      <c r="B268" s="22" t="s">
        <v>37</v>
      </c>
      <c r="C268" s="22" t="s">
        <v>275</v>
      </c>
      <c r="D268" s="22" t="s">
        <v>295</v>
      </c>
      <c r="E268" s="22" t="s">
        <v>14</v>
      </c>
      <c r="F268" s="34">
        <f>SUM(F270)</f>
        <v>540000</v>
      </c>
      <c r="G268" s="35">
        <f>SUM(G270)</f>
        <v>540000</v>
      </c>
      <c r="H268" s="35">
        <f>SUM(H270)</f>
        <v>600000</v>
      </c>
    </row>
    <row r="269" spans="1:8" ht="63" x14ac:dyDescent="0.25">
      <c r="A269" s="21" t="s">
        <v>296</v>
      </c>
      <c r="B269" s="22" t="s">
        <v>37</v>
      </c>
      <c r="C269" s="22" t="s">
        <v>275</v>
      </c>
      <c r="D269" s="22" t="s">
        <v>297</v>
      </c>
      <c r="E269" s="22" t="s">
        <v>14</v>
      </c>
      <c r="F269" s="34">
        <f>SUM(F270)</f>
        <v>540000</v>
      </c>
      <c r="G269" s="35">
        <f>SUM(G270)</f>
        <v>540000</v>
      </c>
      <c r="H269" s="35">
        <f>SUM(H270)</f>
        <v>600000</v>
      </c>
    </row>
    <row r="270" spans="1:8" ht="31.5" x14ac:dyDescent="0.25">
      <c r="A270" s="21" t="s">
        <v>130</v>
      </c>
      <c r="B270" s="22" t="s">
        <v>37</v>
      </c>
      <c r="C270" s="22" t="s">
        <v>275</v>
      </c>
      <c r="D270" s="22" t="s">
        <v>297</v>
      </c>
      <c r="E270" s="22" t="s">
        <v>33</v>
      </c>
      <c r="F270" s="34">
        <v>540000</v>
      </c>
      <c r="G270" s="35">
        <v>540000</v>
      </c>
      <c r="H270" s="35">
        <v>600000</v>
      </c>
    </row>
    <row r="271" spans="1:8" ht="31.5" x14ac:dyDescent="0.25">
      <c r="A271" s="21" t="s">
        <v>298</v>
      </c>
      <c r="B271" s="22" t="s">
        <v>37</v>
      </c>
      <c r="C271" s="22" t="s">
        <v>275</v>
      </c>
      <c r="D271" s="22" t="s">
        <v>299</v>
      </c>
      <c r="E271" s="22" t="s">
        <v>14</v>
      </c>
      <c r="F271" s="34">
        <f>SUM(F272)</f>
        <v>200000</v>
      </c>
      <c r="G271" s="35">
        <f>SUM(G273)</f>
        <v>200000</v>
      </c>
      <c r="H271" s="35">
        <f>SUM(H273)</f>
        <v>250000</v>
      </c>
    </row>
    <row r="272" spans="1:8" ht="63" x14ac:dyDescent="0.25">
      <c r="A272" s="21" t="s">
        <v>296</v>
      </c>
      <c r="B272" s="22" t="s">
        <v>37</v>
      </c>
      <c r="C272" s="22" t="s">
        <v>275</v>
      </c>
      <c r="D272" s="22" t="s">
        <v>300</v>
      </c>
      <c r="E272" s="22" t="s">
        <v>14</v>
      </c>
      <c r="F272" s="34">
        <f>SUM(F273+F274)</f>
        <v>200000</v>
      </c>
      <c r="G272" s="35">
        <f>SUM(G273)</f>
        <v>200000</v>
      </c>
      <c r="H272" s="35">
        <f>SUM(H273)</f>
        <v>250000</v>
      </c>
    </row>
    <row r="273" spans="1:8" ht="31.5" x14ac:dyDescent="0.25">
      <c r="A273" s="21" t="s">
        <v>130</v>
      </c>
      <c r="B273" s="22" t="s">
        <v>37</v>
      </c>
      <c r="C273" s="22" t="s">
        <v>275</v>
      </c>
      <c r="D273" s="22" t="s">
        <v>300</v>
      </c>
      <c r="E273" s="22" t="s">
        <v>33</v>
      </c>
      <c r="F273" s="34">
        <v>185000</v>
      </c>
      <c r="G273" s="35">
        <v>200000</v>
      </c>
      <c r="H273" s="35">
        <v>250000</v>
      </c>
    </row>
    <row r="274" spans="1:8" ht="15.75" x14ac:dyDescent="0.25">
      <c r="A274" s="21" t="s">
        <v>288</v>
      </c>
      <c r="B274" s="22" t="s">
        <v>37</v>
      </c>
      <c r="C274" s="22" t="s">
        <v>275</v>
      </c>
      <c r="D274" s="22" t="s">
        <v>300</v>
      </c>
      <c r="E274" s="22" t="s">
        <v>273</v>
      </c>
      <c r="F274" s="34">
        <v>15000</v>
      </c>
      <c r="G274" s="35"/>
      <c r="H274" s="35"/>
    </row>
    <row r="275" spans="1:8" ht="15.75" x14ac:dyDescent="0.25">
      <c r="A275" s="16" t="s">
        <v>17</v>
      </c>
      <c r="B275" s="17" t="s">
        <v>37</v>
      </c>
      <c r="C275" s="17" t="s">
        <v>275</v>
      </c>
      <c r="D275" s="17" t="s">
        <v>18</v>
      </c>
      <c r="E275" s="17" t="s">
        <v>14</v>
      </c>
      <c r="F275" s="27">
        <f>SUM(F276)</f>
        <v>269651657.34000003</v>
      </c>
      <c r="G275" s="28">
        <f>SUM(G276)</f>
        <v>6348200</v>
      </c>
      <c r="H275" s="28">
        <f>SUM(H276)</f>
        <v>3200000</v>
      </c>
    </row>
    <row r="276" spans="1:8" ht="15.75" x14ac:dyDescent="0.25">
      <c r="A276" s="21" t="s">
        <v>19</v>
      </c>
      <c r="B276" s="22" t="s">
        <v>37</v>
      </c>
      <c r="C276" s="22" t="s">
        <v>275</v>
      </c>
      <c r="D276" s="22" t="s">
        <v>20</v>
      </c>
      <c r="E276" s="22" t="s">
        <v>14</v>
      </c>
      <c r="F276" s="34">
        <f>SUM(F277+F282)</f>
        <v>269651657.34000003</v>
      </c>
      <c r="G276" s="44">
        <f>SUM(G277+G282)</f>
        <v>6348200</v>
      </c>
      <c r="H276" s="44">
        <f>SUM(H277+H282)</f>
        <v>3200000</v>
      </c>
    </row>
    <row r="277" spans="1:8" ht="15.75" x14ac:dyDescent="0.25">
      <c r="A277" s="21" t="s">
        <v>21</v>
      </c>
      <c r="B277" s="22" t="s">
        <v>37</v>
      </c>
      <c r="C277" s="22" t="s">
        <v>275</v>
      </c>
      <c r="D277" s="22" t="s">
        <v>22</v>
      </c>
      <c r="E277" s="22" t="s">
        <v>14</v>
      </c>
      <c r="F277" s="34">
        <f>SUM(F278)</f>
        <v>3041702</v>
      </c>
      <c r="G277" s="35">
        <f>SUM(G278)</f>
        <v>3044200</v>
      </c>
      <c r="H277" s="35">
        <f>SUM(H278)</f>
        <v>3200000</v>
      </c>
    </row>
    <row r="278" spans="1:8" ht="31.5" x14ac:dyDescent="0.25">
      <c r="A278" s="21" t="s">
        <v>29</v>
      </c>
      <c r="B278" s="29" t="s">
        <v>37</v>
      </c>
      <c r="C278" s="29" t="s">
        <v>275</v>
      </c>
      <c r="D278" s="22" t="s">
        <v>30</v>
      </c>
      <c r="E278" s="29" t="s">
        <v>14</v>
      </c>
      <c r="F278" s="30">
        <f>SUM(F279:F281)</f>
        <v>3041702</v>
      </c>
      <c r="G278" s="31">
        <f>SUM(G279:G281)</f>
        <v>3044200</v>
      </c>
      <c r="H278" s="31">
        <f>SUM(H279:H281)</f>
        <v>3200000</v>
      </c>
    </row>
    <row r="279" spans="1:8" ht="31.5" x14ac:dyDescent="0.25">
      <c r="A279" s="21" t="s">
        <v>31</v>
      </c>
      <c r="B279" s="29" t="s">
        <v>37</v>
      </c>
      <c r="C279" s="29" t="s">
        <v>275</v>
      </c>
      <c r="D279" s="22" t="s">
        <v>30</v>
      </c>
      <c r="E279" s="29" t="s">
        <v>26</v>
      </c>
      <c r="F279" s="30">
        <v>2920552</v>
      </c>
      <c r="G279" s="31">
        <v>2923200</v>
      </c>
      <c r="H279" s="31">
        <v>3000000</v>
      </c>
    </row>
    <row r="280" spans="1:8" ht="31.5" x14ac:dyDescent="0.25">
      <c r="A280" s="21" t="s">
        <v>32</v>
      </c>
      <c r="B280" s="29" t="s">
        <v>37</v>
      </c>
      <c r="C280" s="29" t="s">
        <v>275</v>
      </c>
      <c r="D280" s="22" t="s">
        <v>30</v>
      </c>
      <c r="E280" s="29" t="s">
        <v>33</v>
      </c>
      <c r="F280" s="30">
        <v>120900</v>
      </c>
      <c r="G280" s="31">
        <v>120900</v>
      </c>
      <c r="H280" s="31">
        <v>200000</v>
      </c>
    </row>
    <row r="281" spans="1:8" ht="63" x14ac:dyDescent="0.25">
      <c r="A281" s="21" t="s">
        <v>301</v>
      </c>
      <c r="B281" s="29" t="s">
        <v>37</v>
      </c>
      <c r="C281" s="29" t="s">
        <v>275</v>
      </c>
      <c r="D281" s="22" t="s">
        <v>30</v>
      </c>
      <c r="E281" s="29" t="s">
        <v>35</v>
      </c>
      <c r="F281" s="30">
        <v>250</v>
      </c>
      <c r="G281" s="31">
        <v>100</v>
      </c>
      <c r="H281" s="31">
        <v>0</v>
      </c>
    </row>
    <row r="282" spans="1:8" ht="15.75" x14ac:dyDescent="0.25">
      <c r="A282" s="21" t="s">
        <v>97</v>
      </c>
      <c r="B282" s="29" t="s">
        <v>37</v>
      </c>
      <c r="C282" s="29" t="s">
        <v>275</v>
      </c>
      <c r="D282" s="22" t="s">
        <v>98</v>
      </c>
      <c r="E282" s="29" t="s">
        <v>14</v>
      </c>
      <c r="F282" s="30">
        <f>SUM(F283+F286)</f>
        <v>266609955.34</v>
      </c>
      <c r="G282" s="89">
        <f>SUM(G283+G286)</f>
        <v>3304000</v>
      </c>
      <c r="H282" s="89">
        <f>SUM(H283+H286)</f>
        <v>0</v>
      </c>
    </row>
    <row r="283" spans="1:8" ht="63" x14ac:dyDescent="0.25">
      <c r="A283" s="21" t="s">
        <v>302</v>
      </c>
      <c r="B283" s="29" t="s">
        <v>37</v>
      </c>
      <c r="C283" s="29" t="s">
        <v>275</v>
      </c>
      <c r="D283" s="22" t="s">
        <v>246</v>
      </c>
      <c r="E283" s="36" t="s">
        <v>14</v>
      </c>
      <c r="F283" s="37">
        <f>SUM(F284)</f>
        <v>266609955.34</v>
      </c>
      <c r="G283" s="90">
        <f>SUM(G284)</f>
        <v>0</v>
      </c>
      <c r="H283" s="38">
        <f>SUM(H284+H287+H286)</f>
        <v>0</v>
      </c>
    </row>
    <row r="284" spans="1:8" ht="15.75" x14ac:dyDescent="0.25">
      <c r="A284" s="21" t="s">
        <v>247</v>
      </c>
      <c r="B284" s="17" t="s">
        <v>37</v>
      </c>
      <c r="C284" s="17" t="s">
        <v>275</v>
      </c>
      <c r="D284" s="22" t="s">
        <v>246</v>
      </c>
      <c r="E284" s="29" t="s">
        <v>184</v>
      </c>
      <c r="F284" s="30">
        <v>266609955.34</v>
      </c>
      <c r="G284" s="89">
        <v>0</v>
      </c>
      <c r="H284" s="89">
        <v>0</v>
      </c>
    </row>
    <row r="285" spans="1:8" ht="31.5" x14ac:dyDescent="0.25">
      <c r="A285" s="21" t="s">
        <v>303</v>
      </c>
      <c r="B285" s="29" t="s">
        <v>37</v>
      </c>
      <c r="C285" s="29" t="s">
        <v>275</v>
      </c>
      <c r="D285" s="22"/>
      <c r="E285" s="36"/>
      <c r="F285" s="37">
        <v>0</v>
      </c>
      <c r="G285" s="38">
        <v>3304000</v>
      </c>
      <c r="H285" s="38">
        <v>0</v>
      </c>
    </row>
    <row r="286" spans="1:8" ht="31.5" x14ac:dyDescent="0.25">
      <c r="A286" s="21" t="s">
        <v>304</v>
      </c>
      <c r="B286" s="29" t="s">
        <v>37</v>
      </c>
      <c r="C286" s="29" t="s">
        <v>275</v>
      </c>
      <c r="D286" s="22" t="s">
        <v>246</v>
      </c>
      <c r="E286" s="36" t="s">
        <v>14</v>
      </c>
      <c r="F286" s="37">
        <f>SUM(F287)</f>
        <v>0</v>
      </c>
      <c r="G286" s="38">
        <v>3304000</v>
      </c>
      <c r="H286" s="38">
        <v>0</v>
      </c>
    </row>
    <row r="287" spans="1:8" ht="15.75" x14ac:dyDescent="0.25">
      <c r="A287" s="21" t="s">
        <v>247</v>
      </c>
      <c r="B287" s="17" t="s">
        <v>37</v>
      </c>
      <c r="C287" s="17" t="s">
        <v>275</v>
      </c>
      <c r="D287" s="22" t="s">
        <v>246</v>
      </c>
      <c r="E287" s="29" t="s">
        <v>184</v>
      </c>
      <c r="F287" s="30">
        <v>0</v>
      </c>
      <c r="G287" s="31">
        <v>3304000</v>
      </c>
      <c r="H287" s="31">
        <v>0</v>
      </c>
    </row>
    <row r="288" spans="1:8" ht="15.75" x14ac:dyDescent="0.25">
      <c r="A288" s="9" t="s">
        <v>305</v>
      </c>
      <c r="B288" s="106" t="s">
        <v>80</v>
      </c>
      <c r="C288" s="106" t="s">
        <v>12</v>
      </c>
      <c r="D288" s="106" t="s">
        <v>13</v>
      </c>
      <c r="E288" s="106" t="s">
        <v>14</v>
      </c>
      <c r="F288" s="10">
        <f>SUM(F289+F298+F341+F365)</f>
        <v>308474689.3599999</v>
      </c>
      <c r="G288" s="10">
        <f>SUM(G289+G298+G341+G365)</f>
        <v>398847298</v>
      </c>
      <c r="H288" s="10">
        <f>SUM(H289+H298+H341+H365)</f>
        <v>82621830</v>
      </c>
    </row>
    <row r="289" spans="1:8" ht="15.75" x14ac:dyDescent="0.25">
      <c r="A289" s="12" t="s">
        <v>306</v>
      </c>
      <c r="B289" s="13" t="s">
        <v>80</v>
      </c>
      <c r="C289" s="13" t="s">
        <v>11</v>
      </c>
      <c r="D289" s="13" t="s">
        <v>13</v>
      </c>
      <c r="E289" s="13" t="s">
        <v>14</v>
      </c>
      <c r="F289" s="25">
        <f>SUM(F290+F295)</f>
        <v>590000</v>
      </c>
      <c r="G289" s="25">
        <f>SUM(G290+G295)</f>
        <v>280000</v>
      </c>
      <c r="H289" s="25">
        <f>SUM(H290+H295)</f>
        <v>280000</v>
      </c>
    </row>
    <row r="290" spans="1:8" ht="63" x14ac:dyDescent="0.25">
      <c r="A290" s="16" t="s">
        <v>307</v>
      </c>
      <c r="B290" s="17" t="s">
        <v>80</v>
      </c>
      <c r="C290" s="17" t="s">
        <v>11</v>
      </c>
      <c r="D290" s="17" t="s">
        <v>308</v>
      </c>
      <c r="E290" s="17" t="s">
        <v>14</v>
      </c>
      <c r="F290" s="27">
        <f t="shared" ref="F290:H291" si="54">SUM(F291)</f>
        <v>390000</v>
      </c>
      <c r="G290" s="28">
        <f t="shared" si="54"/>
        <v>280000</v>
      </c>
      <c r="H290" s="28">
        <f t="shared" si="54"/>
        <v>280000</v>
      </c>
    </row>
    <row r="291" spans="1:8" ht="31.5" x14ac:dyDescent="0.25">
      <c r="A291" s="21" t="s">
        <v>309</v>
      </c>
      <c r="B291" s="22" t="s">
        <v>80</v>
      </c>
      <c r="C291" s="22" t="s">
        <v>11</v>
      </c>
      <c r="D291" s="22" t="s">
        <v>310</v>
      </c>
      <c r="E291" s="22" t="s">
        <v>14</v>
      </c>
      <c r="F291" s="34">
        <f t="shared" si="54"/>
        <v>390000</v>
      </c>
      <c r="G291" s="35">
        <f t="shared" si="54"/>
        <v>280000</v>
      </c>
      <c r="H291" s="35">
        <f t="shared" si="54"/>
        <v>280000</v>
      </c>
    </row>
    <row r="292" spans="1:8" ht="31.5" x14ac:dyDescent="0.25">
      <c r="A292" s="21" t="s">
        <v>311</v>
      </c>
      <c r="B292" s="22" t="s">
        <v>80</v>
      </c>
      <c r="C292" s="22" t="s">
        <v>11</v>
      </c>
      <c r="D292" s="22" t="s">
        <v>312</v>
      </c>
      <c r="E292" s="22" t="s">
        <v>14</v>
      </c>
      <c r="F292" s="34">
        <f>SUM(F294)</f>
        <v>390000</v>
      </c>
      <c r="G292" s="35">
        <f>SUM(G294)</f>
        <v>280000</v>
      </c>
      <c r="H292" s="35">
        <f>SUM(H294)</f>
        <v>280000</v>
      </c>
    </row>
    <row r="293" spans="1:8" ht="15.75" x14ac:dyDescent="0.25">
      <c r="A293" s="21" t="s">
        <v>313</v>
      </c>
      <c r="B293" s="22" t="s">
        <v>80</v>
      </c>
      <c r="C293" s="22" t="s">
        <v>11</v>
      </c>
      <c r="D293" s="22" t="s">
        <v>314</v>
      </c>
      <c r="E293" s="22" t="s">
        <v>14</v>
      </c>
      <c r="F293" s="34">
        <f>SUM(F294)</f>
        <v>390000</v>
      </c>
      <c r="G293" s="35">
        <f>SUM(G294)</f>
        <v>280000</v>
      </c>
      <c r="H293" s="35">
        <f>SUM(H294)</f>
        <v>280000</v>
      </c>
    </row>
    <row r="294" spans="1:8" ht="31.5" x14ac:dyDescent="0.25">
      <c r="A294" s="21" t="s">
        <v>315</v>
      </c>
      <c r="B294" s="22" t="s">
        <v>80</v>
      </c>
      <c r="C294" s="22" t="s">
        <v>11</v>
      </c>
      <c r="D294" s="22" t="s">
        <v>314</v>
      </c>
      <c r="E294" s="22" t="s">
        <v>316</v>
      </c>
      <c r="F294" s="34">
        <v>390000</v>
      </c>
      <c r="G294" s="35">
        <v>280000</v>
      </c>
      <c r="H294" s="35">
        <v>280000</v>
      </c>
    </row>
    <row r="295" spans="1:8" ht="31.5" x14ac:dyDescent="0.25">
      <c r="A295" s="16" t="s">
        <v>317</v>
      </c>
      <c r="B295" s="17" t="s">
        <v>80</v>
      </c>
      <c r="C295" s="17" t="s">
        <v>11</v>
      </c>
      <c r="D295" s="17" t="s">
        <v>125</v>
      </c>
      <c r="E295" s="17" t="s">
        <v>14</v>
      </c>
      <c r="F295" s="27">
        <f>SUM(F296)</f>
        <v>200000</v>
      </c>
      <c r="G295" s="27">
        <f t="shared" ref="G295:H295" si="55">SUM(G296)</f>
        <v>0</v>
      </c>
      <c r="H295" s="27">
        <f t="shared" si="55"/>
        <v>0</v>
      </c>
    </row>
    <row r="296" spans="1:8" ht="47.25" x14ac:dyDescent="0.25">
      <c r="A296" s="21" t="s">
        <v>318</v>
      </c>
      <c r="B296" s="22" t="s">
        <v>80</v>
      </c>
      <c r="C296" s="22" t="s">
        <v>11</v>
      </c>
      <c r="D296" s="22" t="s">
        <v>129</v>
      </c>
      <c r="E296" s="22" t="s">
        <v>14</v>
      </c>
      <c r="F296" s="34">
        <f>SUM(F297)</f>
        <v>200000</v>
      </c>
      <c r="G296" s="34">
        <f t="shared" ref="G296:H296" si="56">SUM(G297)</f>
        <v>0</v>
      </c>
      <c r="H296" s="34">
        <f t="shared" si="56"/>
        <v>0</v>
      </c>
    </row>
    <row r="297" spans="1:8" ht="31.5" x14ac:dyDescent="0.25">
      <c r="A297" s="21" t="s">
        <v>130</v>
      </c>
      <c r="B297" s="22" t="s">
        <v>80</v>
      </c>
      <c r="C297" s="22" t="s">
        <v>11</v>
      </c>
      <c r="D297" s="22" t="s">
        <v>129</v>
      </c>
      <c r="E297" s="22" t="s">
        <v>33</v>
      </c>
      <c r="F297" s="34">
        <v>200000</v>
      </c>
      <c r="G297" s="35">
        <v>0</v>
      </c>
      <c r="H297" s="35">
        <v>0</v>
      </c>
    </row>
    <row r="298" spans="1:8" ht="15.75" x14ac:dyDescent="0.25">
      <c r="A298" s="12" t="s">
        <v>320</v>
      </c>
      <c r="B298" s="13" t="s">
        <v>80</v>
      </c>
      <c r="C298" s="13" t="s">
        <v>16</v>
      </c>
      <c r="D298" s="13" t="s">
        <v>13</v>
      </c>
      <c r="E298" s="13" t="s">
        <v>14</v>
      </c>
      <c r="F298" s="25">
        <f>SUM(F299+F331+F320+F327)</f>
        <v>299194160.02999991</v>
      </c>
      <c r="G298" s="26">
        <f>SUM(G299+G331)</f>
        <v>398364068</v>
      </c>
      <c r="H298" s="26">
        <f>SUM(H299+H331)</f>
        <v>82138600</v>
      </c>
    </row>
    <row r="299" spans="1:8" ht="63" x14ac:dyDescent="0.25">
      <c r="A299" s="16" t="s">
        <v>307</v>
      </c>
      <c r="B299" s="17" t="s">
        <v>80</v>
      </c>
      <c r="C299" s="17" t="s">
        <v>16</v>
      </c>
      <c r="D299" s="17" t="s">
        <v>308</v>
      </c>
      <c r="E299" s="17" t="s">
        <v>14</v>
      </c>
      <c r="F299" s="27">
        <f>SUM(F300+F311)</f>
        <v>13560065</v>
      </c>
      <c r="G299" s="28">
        <f>SUM(G300+G311)</f>
        <v>5912168</v>
      </c>
      <c r="H299" s="28">
        <f>SUM(H300+H311)</f>
        <v>11900000</v>
      </c>
    </row>
    <row r="300" spans="1:8" ht="31.5" x14ac:dyDescent="0.25">
      <c r="A300" s="21" t="s">
        <v>321</v>
      </c>
      <c r="B300" s="22" t="s">
        <v>80</v>
      </c>
      <c r="C300" s="22" t="s">
        <v>16</v>
      </c>
      <c r="D300" s="22" t="s">
        <v>322</v>
      </c>
      <c r="E300" s="22" t="s">
        <v>14</v>
      </c>
      <c r="F300" s="34">
        <f>SUM(F301+F307+F304)</f>
        <v>2000000</v>
      </c>
      <c r="G300" s="35">
        <f>SUM(G301+G307+G304)</f>
        <v>2562000</v>
      </c>
      <c r="H300" s="35">
        <f>SUM(H301+H307+H304)</f>
        <v>4000000</v>
      </c>
    </row>
    <row r="301" spans="1:8" ht="31.5" x14ac:dyDescent="0.25">
      <c r="A301" s="16" t="s">
        <v>323</v>
      </c>
      <c r="B301" s="17" t="s">
        <v>80</v>
      </c>
      <c r="C301" s="17" t="s">
        <v>16</v>
      </c>
      <c r="D301" s="17" t="s">
        <v>324</v>
      </c>
      <c r="E301" s="17" t="s">
        <v>14</v>
      </c>
      <c r="F301" s="27">
        <f>SUM(F303)</f>
        <v>951000</v>
      </c>
      <c r="G301" s="28">
        <f>SUM(G303)</f>
        <v>1462000</v>
      </c>
      <c r="H301" s="28">
        <f>SUM(H303)</f>
        <v>2000000</v>
      </c>
    </row>
    <row r="302" spans="1:8" ht="15.75" x14ac:dyDescent="0.25">
      <c r="A302" s="21" t="s">
        <v>325</v>
      </c>
      <c r="B302" s="22" t="s">
        <v>80</v>
      </c>
      <c r="C302" s="22" t="s">
        <v>16</v>
      </c>
      <c r="D302" s="22" t="s">
        <v>326</v>
      </c>
      <c r="E302" s="22" t="s">
        <v>14</v>
      </c>
      <c r="F302" s="34">
        <f>SUM(F303)</f>
        <v>951000</v>
      </c>
      <c r="G302" s="35">
        <f>SUM(G303)</f>
        <v>1462000</v>
      </c>
      <c r="H302" s="35">
        <f>SUM(H303)</f>
        <v>2000000</v>
      </c>
    </row>
    <row r="303" spans="1:8" ht="15.75" x14ac:dyDescent="0.25">
      <c r="A303" s="21" t="s">
        <v>74</v>
      </c>
      <c r="B303" s="22" t="s">
        <v>80</v>
      </c>
      <c r="C303" s="22" t="s">
        <v>16</v>
      </c>
      <c r="D303" s="22" t="s">
        <v>326</v>
      </c>
      <c r="E303" s="22" t="s">
        <v>35</v>
      </c>
      <c r="F303" s="34">
        <v>951000</v>
      </c>
      <c r="G303" s="35">
        <v>1462000</v>
      </c>
      <c r="H303" s="35">
        <v>2000000</v>
      </c>
    </row>
    <row r="304" spans="1:8" ht="31.5" x14ac:dyDescent="0.25">
      <c r="A304" s="16" t="s">
        <v>327</v>
      </c>
      <c r="B304" s="17" t="s">
        <v>80</v>
      </c>
      <c r="C304" s="17" t="s">
        <v>16</v>
      </c>
      <c r="D304" s="17" t="s">
        <v>328</v>
      </c>
      <c r="E304" s="17" t="s">
        <v>14</v>
      </c>
      <c r="F304" s="27">
        <f>SUM(F306)</f>
        <v>505000</v>
      </c>
      <c r="G304" s="28">
        <f>SUM(G306)</f>
        <v>600000</v>
      </c>
      <c r="H304" s="28">
        <f>SUM(H306)</f>
        <v>1000000</v>
      </c>
    </row>
    <row r="305" spans="1:8" ht="15.75" x14ac:dyDescent="0.25">
      <c r="A305" s="21" t="s">
        <v>325</v>
      </c>
      <c r="B305" s="22" t="s">
        <v>80</v>
      </c>
      <c r="C305" s="22" t="s">
        <v>16</v>
      </c>
      <c r="D305" s="22" t="s">
        <v>329</v>
      </c>
      <c r="E305" s="22" t="s">
        <v>14</v>
      </c>
      <c r="F305" s="34">
        <f>SUM(F306)</f>
        <v>505000</v>
      </c>
      <c r="G305" s="35">
        <f>SUM(G306)</f>
        <v>600000</v>
      </c>
      <c r="H305" s="35">
        <f>SUM(H306)</f>
        <v>1000000</v>
      </c>
    </row>
    <row r="306" spans="1:8" ht="15.75" x14ac:dyDescent="0.25">
      <c r="A306" s="21" t="s">
        <v>74</v>
      </c>
      <c r="B306" s="22" t="s">
        <v>80</v>
      </c>
      <c r="C306" s="22" t="s">
        <v>16</v>
      </c>
      <c r="D306" s="22" t="s">
        <v>329</v>
      </c>
      <c r="E306" s="22" t="s">
        <v>35</v>
      </c>
      <c r="F306" s="34">
        <v>505000</v>
      </c>
      <c r="G306" s="35">
        <v>600000</v>
      </c>
      <c r="H306" s="35">
        <v>1000000</v>
      </c>
    </row>
    <row r="307" spans="1:8" ht="31.5" x14ac:dyDescent="0.25">
      <c r="A307" s="16" t="s">
        <v>330</v>
      </c>
      <c r="B307" s="17" t="s">
        <v>80</v>
      </c>
      <c r="C307" s="17" t="s">
        <v>16</v>
      </c>
      <c r="D307" s="17" t="s">
        <v>331</v>
      </c>
      <c r="E307" s="17" t="s">
        <v>14</v>
      </c>
      <c r="F307" s="27">
        <f>SUM(F308)</f>
        <v>544000</v>
      </c>
      <c r="G307" s="28">
        <f>SUM(G310)</f>
        <v>500000</v>
      </c>
      <c r="H307" s="28">
        <f>SUM(H310)</f>
        <v>1000000</v>
      </c>
    </row>
    <row r="308" spans="1:8" ht="15.75" x14ac:dyDescent="0.25">
      <c r="A308" s="21" t="s">
        <v>325</v>
      </c>
      <c r="B308" s="22" t="s">
        <v>80</v>
      </c>
      <c r="C308" s="22" t="s">
        <v>16</v>
      </c>
      <c r="D308" s="22" t="s">
        <v>332</v>
      </c>
      <c r="E308" s="22" t="s">
        <v>14</v>
      </c>
      <c r="F308" s="34">
        <f>SUM(F310+F309)</f>
        <v>544000</v>
      </c>
      <c r="G308" s="35">
        <f>SUM(G310)</f>
        <v>500000</v>
      </c>
      <c r="H308" s="35">
        <f>SUM(H310)</f>
        <v>1000000</v>
      </c>
    </row>
    <row r="309" spans="1:8" ht="15.75" x14ac:dyDescent="0.25">
      <c r="A309" s="21" t="s">
        <v>247</v>
      </c>
      <c r="B309" s="22" t="s">
        <v>80</v>
      </c>
      <c r="C309" s="22" t="s">
        <v>16</v>
      </c>
      <c r="D309" s="22" t="s">
        <v>332</v>
      </c>
      <c r="E309" s="22" t="s">
        <v>184</v>
      </c>
      <c r="F309" s="34">
        <v>165265</v>
      </c>
      <c r="G309" s="35"/>
      <c r="H309" s="35"/>
    </row>
    <row r="310" spans="1:8" ht="15.75" x14ac:dyDescent="0.25">
      <c r="A310" s="21" t="s">
        <v>74</v>
      </c>
      <c r="B310" s="22" t="s">
        <v>80</v>
      </c>
      <c r="C310" s="22" t="s">
        <v>16</v>
      </c>
      <c r="D310" s="22" t="s">
        <v>332</v>
      </c>
      <c r="E310" s="22" t="s">
        <v>35</v>
      </c>
      <c r="F310" s="34">
        <v>378735</v>
      </c>
      <c r="G310" s="35">
        <v>500000</v>
      </c>
      <c r="H310" s="35">
        <v>1000000</v>
      </c>
    </row>
    <row r="311" spans="1:8" ht="47.25" x14ac:dyDescent="0.25">
      <c r="A311" s="16" t="s">
        <v>333</v>
      </c>
      <c r="B311" s="17" t="s">
        <v>80</v>
      </c>
      <c r="C311" s="17" t="s">
        <v>16</v>
      </c>
      <c r="D311" s="17" t="s">
        <v>334</v>
      </c>
      <c r="E311" s="17" t="s">
        <v>14</v>
      </c>
      <c r="F311" s="27">
        <f>SUM(F312+F317)</f>
        <v>11560065</v>
      </c>
      <c r="G311" s="27">
        <f t="shared" ref="G311:H311" si="57">SUM(G312+G317)</f>
        <v>3350168</v>
      </c>
      <c r="H311" s="27">
        <f t="shared" si="57"/>
        <v>7900000</v>
      </c>
    </row>
    <row r="312" spans="1:8" ht="31.5" x14ac:dyDescent="0.25">
      <c r="A312" s="16" t="s">
        <v>335</v>
      </c>
      <c r="B312" s="17" t="s">
        <v>80</v>
      </c>
      <c r="C312" s="17" t="s">
        <v>16</v>
      </c>
      <c r="D312" s="17" t="s">
        <v>336</v>
      </c>
      <c r="E312" s="17" t="s">
        <v>14</v>
      </c>
      <c r="F312" s="27">
        <f>SUM(F313+F315)</f>
        <v>8800000</v>
      </c>
      <c r="G312" s="28">
        <f>SUM(G313)</f>
        <v>0</v>
      </c>
      <c r="H312" s="28">
        <f>SUM(H313)</f>
        <v>1500000</v>
      </c>
    </row>
    <row r="313" spans="1:8" ht="15.75" x14ac:dyDescent="0.25">
      <c r="A313" s="21" t="s">
        <v>325</v>
      </c>
      <c r="B313" s="22" t="s">
        <v>80</v>
      </c>
      <c r="C313" s="22" t="s">
        <v>16</v>
      </c>
      <c r="D313" s="22" t="s">
        <v>337</v>
      </c>
      <c r="E313" s="22" t="s">
        <v>14</v>
      </c>
      <c r="F313" s="34">
        <f t="shared" ref="F313:H313" si="58">SUM(F314)</f>
        <v>800000</v>
      </c>
      <c r="G313" s="35">
        <f t="shared" si="58"/>
        <v>0</v>
      </c>
      <c r="H313" s="35">
        <f t="shared" si="58"/>
        <v>1500000</v>
      </c>
    </row>
    <row r="314" spans="1:8" ht="15.75" x14ac:dyDescent="0.25">
      <c r="A314" s="21" t="s">
        <v>74</v>
      </c>
      <c r="B314" s="22" t="s">
        <v>80</v>
      </c>
      <c r="C314" s="22" t="s">
        <v>16</v>
      </c>
      <c r="D314" s="22" t="s">
        <v>337</v>
      </c>
      <c r="E314" s="22" t="s">
        <v>35</v>
      </c>
      <c r="F314" s="34">
        <v>800000</v>
      </c>
      <c r="G314" s="35">
        <v>0</v>
      </c>
      <c r="H314" s="35">
        <v>1500000</v>
      </c>
    </row>
    <row r="315" spans="1:8" ht="15.75" x14ac:dyDescent="0.25">
      <c r="A315" s="21" t="s">
        <v>734</v>
      </c>
      <c r="B315" s="22" t="s">
        <v>80</v>
      </c>
      <c r="C315" s="22" t="s">
        <v>16</v>
      </c>
      <c r="D315" s="22" t="s">
        <v>706</v>
      </c>
      <c r="E315" s="22" t="s">
        <v>14</v>
      </c>
      <c r="F315" s="34">
        <f>SUM(F316)</f>
        <v>8000000</v>
      </c>
      <c r="G315" s="34">
        <f t="shared" ref="G315:H315" si="59">SUM(G316)</f>
        <v>0</v>
      </c>
      <c r="H315" s="34">
        <f t="shared" si="59"/>
        <v>0</v>
      </c>
    </row>
    <row r="316" spans="1:8" ht="15.75" x14ac:dyDescent="0.25">
      <c r="A316" s="21" t="s">
        <v>74</v>
      </c>
      <c r="B316" s="22" t="s">
        <v>80</v>
      </c>
      <c r="C316" s="22" t="s">
        <v>16</v>
      </c>
      <c r="D316" s="22" t="s">
        <v>706</v>
      </c>
      <c r="E316" s="22" t="s">
        <v>35</v>
      </c>
      <c r="F316" s="34">
        <v>8000000</v>
      </c>
      <c r="G316" s="35">
        <v>0</v>
      </c>
      <c r="H316" s="35">
        <v>0</v>
      </c>
    </row>
    <row r="317" spans="1:8" ht="47.25" x14ac:dyDescent="0.25">
      <c r="A317" s="16" t="s">
        <v>338</v>
      </c>
      <c r="B317" s="17" t="s">
        <v>80</v>
      </c>
      <c r="C317" s="17" t="s">
        <v>16</v>
      </c>
      <c r="D317" s="17" t="s">
        <v>339</v>
      </c>
      <c r="E317" s="17" t="s">
        <v>14</v>
      </c>
      <c r="F317" s="27">
        <f t="shared" ref="F317:H318" si="60">SUM(F318)</f>
        <v>2760065</v>
      </c>
      <c r="G317" s="28">
        <f t="shared" si="60"/>
        <v>3350168</v>
      </c>
      <c r="H317" s="28">
        <f t="shared" si="60"/>
        <v>6400000</v>
      </c>
    </row>
    <row r="318" spans="1:8" ht="15.75" x14ac:dyDescent="0.25">
      <c r="A318" s="21" t="s">
        <v>325</v>
      </c>
      <c r="B318" s="22" t="s">
        <v>80</v>
      </c>
      <c r="C318" s="22" t="s">
        <v>16</v>
      </c>
      <c r="D318" s="22" t="s">
        <v>340</v>
      </c>
      <c r="E318" s="22" t="s">
        <v>14</v>
      </c>
      <c r="F318" s="34">
        <f t="shared" si="60"/>
        <v>2760065</v>
      </c>
      <c r="G318" s="35">
        <f t="shared" si="60"/>
        <v>3350168</v>
      </c>
      <c r="H318" s="35">
        <f t="shared" si="60"/>
        <v>6400000</v>
      </c>
    </row>
    <row r="319" spans="1:8" ht="15.75" x14ac:dyDescent="0.25">
      <c r="A319" s="21" t="s">
        <v>74</v>
      </c>
      <c r="B319" s="22" t="s">
        <v>80</v>
      </c>
      <c r="C319" s="22" t="s">
        <v>16</v>
      </c>
      <c r="D319" s="22" t="s">
        <v>340</v>
      </c>
      <c r="E319" s="22" t="s">
        <v>35</v>
      </c>
      <c r="F319" s="34">
        <v>2760065</v>
      </c>
      <c r="G319" s="35">
        <v>3350168</v>
      </c>
      <c r="H319" s="35">
        <v>6400000</v>
      </c>
    </row>
    <row r="320" spans="1:8" ht="47.25" x14ac:dyDescent="0.25">
      <c r="A320" s="12" t="s">
        <v>341</v>
      </c>
      <c r="B320" s="106" t="s">
        <v>80</v>
      </c>
      <c r="C320" s="106" t="s">
        <v>16</v>
      </c>
      <c r="D320" s="106" t="s">
        <v>342</v>
      </c>
      <c r="E320" s="106" t="s">
        <v>14</v>
      </c>
      <c r="F320" s="10">
        <f>SUM(F321+F323+F325)</f>
        <v>3628690</v>
      </c>
      <c r="G320" s="10">
        <f t="shared" ref="G320:H320" si="61">SUM(G321+G323+G325)</f>
        <v>0</v>
      </c>
      <c r="H320" s="10">
        <f t="shared" si="61"/>
        <v>0</v>
      </c>
    </row>
    <row r="321" spans="1:8" ht="31.5" x14ac:dyDescent="0.25">
      <c r="A321" s="21" t="s">
        <v>343</v>
      </c>
      <c r="B321" s="17" t="s">
        <v>80</v>
      </c>
      <c r="C321" s="17" t="s">
        <v>16</v>
      </c>
      <c r="D321" s="17" t="s">
        <v>344</v>
      </c>
      <c r="E321" s="17" t="s">
        <v>14</v>
      </c>
      <c r="F321" s="27">
        <f>SUM(F322)</f>
        <v>462200</v>
      </c>
      <c r="G321" s="27">
        <f t="shared" ref="G321:H321" si="62">SUM(G322)</f>
        <v>0</v>
      </c>
      <c r="H321" s="27">
        <f t="shared" si="62"/>
        <v>0</v>
      </c>
    </row>
    <row r="322" spans="1:8" ht="31.5" x14ac:dyDescent="0.25">
      <c r="A322" s="21" t="s">
        <v>130</v>
      </c>
      <c r="B322" s="22" t="s">
        <v>80</v>
      </c>
      <c r="C322" s="22" t="s">
        <v>16</v>
      </c>
      <c r="D322" s="22" t="s">
        <v>344</v>
      </c>
      <c r="E322" s="22" t="s">
        <v>33</v>
      </c>
      <c r="F322" s="34">
        <v>462200</v>
      </c>
      <c r="G322" s="35">
        <v>0</v>
      </c>
      <c r="H322" s="35">
        <v>0</v>
      </c>
    </row>
    <row r="323" spans="1:8" ht="31.5" x14ac:dyDescent="0.25">
      <c r="A323" s="16" t="s">
        <v>345</v>
      </c>
      <c r="B323" s="17" t="s">
        <v>80</v>
      </c>
      <c r="C323" s="17" t="s">
        <v>16</v>
      </c>
      <c r="D323" s="17" t="s">
        <v>346</v>
      </c>
      <c r="E323" s="17" t="s">
        <v>14</v>
      </c>
      <c r="F323" s="27">
        <f>SUM(F324)</f>
        <v>964150</v>
      </c>
      <c r="G323" s="27">
        <f t="shared" ref="G323:H323" si="63">SUM(G324)</f>
        <v>0</v>
      </c>
      <c r="H323" s="27">
        <f t="shared" si="63"/>
        <v>0</v>
      </c>
    </row>
    <row r="324" spans="1:8" ht="31.5" x14ac:dyDescent="0.25">
      <c r="A324" s="21" t="s">
        <v>130</v>
      </c>
      <c r="B324" s="22" t="s">
        <v>80</v>
      </c>
      <c r="C324" s="22" t="s">
        <v>16</v>
      </c>
      <c r="D324" s="22" t="s">
        <v>346</v>
      </c>
      <c r="E324" s="22" t="s">
        <v>33</v>
      </c>
      <c r="F324" s="34">
        <v>964150</v>
      </c>
      <c r="G324" s="35">
        <v>0</v>
      </c>
      <c r="H324" s="35">
        <v>0</v>
      </c>
    </row>
    <row r="325" spans="1:8" ht="31.5" x14ac:dyDescent="0.25">
      <c r="A325" s="16" t="s">
        <v>347</v>
      </c>
      <c r="B325" s="17" t="s">
        <v>80</v>
      </c>
      <c r="C325" s="17" t="s">
        <v>16</v>
      </c>
      <c r="D325" s="17" t="s">
        <v>348</v>
      </c>
      <c r="E325" s="17" t="s">
        <v>14</v>
      </c>
      <c r="F325" s="27">
        <f>SUM(F326)</f>
        <v>2202340</v>
      </c>
      <c r="G325" s="27">
        <f t="shared" ref="G325:H325" si="64">SUM(G326)</f>
        <v>0</v>
      </c>
      <c r="H325" s="27">
        <f t="shared" si="64"/>
        <v>0</v>
      </c>
    </row>
    <row r="326" spans="1:8" ht="15.75" x14ac:dyDescent="0.25">
      <c r="A326" s="39" t="s">
        <v>247</v>
      </c>
      <c r="B326" s="22" t="s">
        <v>80</v>
      </c>
      <c r="C326" s="22" t="s">
        <v>16</v>
      </c>
      <c r="D326" s="22" t="s">
        <v>348</v>
      </c>
      <c r="E326" s="22" t="s">
        <v>184</v>
      </c>
      <c r="F326" s="34">
        <v>2202340</v>
      </c>
      <c r="G326" s="35">
        <v>0</v>
      </c>
      <c r="H326" s="35">
        <v>0</v>
      </c>
    </row>
    <row r="327" spans="1:8" ht="58.15" customHeight="1" x14ac:dyDescent="0.25">
      <c r="A327" s="108" t="s">
        <v>155</v>
      </c>
      <c r="B327" s="106" t="s">
        <v>80</v>
      </c>
      <c r="C327" s="106" t="s">
        <v>16</v>
      </c>
      <c r="D327" s="106" t="s">
        <v>720</v>
      </c>
      <c r="E327" s="106" t="s">
        <v>14</v>
      </c>
      <c r="F327" s="10">
        <f>SUM(F328)</f>
        <v>631030.28</v>
      </c>
      <c r="G327" s="10">
        <f t="shared" ref="G327:H327" si="65">SUM(G328)</f>
        <v>0</v>
      </c>
      <c r="H327" s="10">
        <f t="shared" si="65"/>
        <v>0</v>
      </c>
    </row>
    <row r="328" spans="1:8" ht="52.15" customHeight="1" x14ac:dyDescent="0.25">
      <c r="A328" s="59" t="s">
        <v>177</v>
      </c>
      <c r="B328" s="17" t="s">
        <v>80</v>
      </c>
      <c r="C328" s="17" t="s">
        <v>16</v>
      </c>
      <c r="D328" s="17" t="s">
        <v>719</v>
      </c>
      <c r="E328" s="17" t="s">
        <v>14</v>
      </c>
      <c r="F328" s="27">
        <f>SUM(F329)</f>
        <v>631030.28</v>
      </c>
      <c r="G328" s="27">
        <f t="shared" ref="G328:H328" si="66">SUM(G329)</f>
        <v>0</v>
      </c>
      <c r="H328" s="27">
        <f t="shared" si="66"/>
        <v>0</v>
      </c>
    </row>
    <row r="329" spans="1:8" ht="31.9" customHeight="1" x14ac:dyDescent="0.25">
      <c r="A329" s="39" t="s">
        <v>108</v>
      </c>
      <c r="B329" s="22" t="s">
        <v>80</v>
      </c>
      <c r="C329" s="22" t="s">
        <v>16</v>
      </c>
      <c r="D329" s="22" t="s">
        <v>109</v>
      </c>
      <c r="E329" s="22" t="s">
        <v>14</v>
      </c>
      <c r="F329" s="34">
        <f>SUM(F330)</f>
        <v>631030.28</v>
      </c>
      <c r="G329" s="34">
        <f t="shared" ref="G329:H329" si="67">SUM(G330)</f>
        <v>0</v>
      </c>
      <c r="H329" s="34">
        <f t="shared" si="67"/>
        <v>0</v>
      </c>
    </row>
    <row r="330" spans="1:8" ht="31.5" x14ac:dyDescent="0.25">
      <c r="A330" s="21" t="s">
        <v>130</v>
      </c>
      <c r="B330" s="22" t="s">
        <v>80</v>
      </c>
      <c r="C330" s="22" t="s">
        <v>16</v>
      </c>
      <c r="D330" s="22" t="s">
        <v>109</v>
      </c>
      <c r="E330" s="22" t="s">
        <v>33</v>
      </c>
      <c r="F330" s="34">
        <v>631030.28</v>
      </c>
      <c r="G330" s="35">
        <v>0</v>
      </c>
      <c r="H330" s="35">
        <v>0</v>
      </c>
    </row>
    <row r="331" spans="1:8" ht="15.75" x14ac:dyDescent="0.25">
      <c r="A331" s="59" t="s">
        <v>97</v>
      </c>
      <c r="B331" s="60" t="s">
        <v>80</v>
      </c>
      <c r="C331" s="60" t="s">
        <v>16</v>
      </c>
      <c r="D331" s="61" t="s">
        <v>98</v>
      </c>
      <c r="E331" s="60" t="s">
        <v>14</v>
      </c>
      <c r="F331" s="83">
        <f>SUM(F334+F337+F339+F332)</f>
        <v>281374374.74999994</v>
      </c>
      <c r="G331" s="83">
        <f t="shared" ref="G331:H331" si="68">SUM(G334+G337+G339)</f>
        <v>392451900</v>
      </c>
      <c r="H331" s="83">
        <f t="shared" si="68"/>
        <v>70238600</v>
      </c>
    </row>
    <row r="332" spans="1:8" ht="15.75" x14ac:dyDescent="0.25">
      <c r="A332" s="59" t="s">
        <v>325</v>
      </c>
      <c r="B332" s="40" t="s">
        <v>80</v>
      </c>
      <c r="C332" s="40" t="s">
        <v>16</v>
      </c>
      <c r="D332" s="41" t="s">
        <v>721</v>
      </c>
      <c r="E332" s="40" t="s">
        <v>14</v>
      </c>
      <c r="F332" s="42">
        <f>SUM(F333)</f>
        <v>23681.33</v>
      </c>
      <c r="G332" s="42"/>
      <c r="H332" s="42"/>
    </row>
    <row r="333" spans="1:8" ht="31.5" x14ac:dyDescent="0.25">
      <c r="A333" s="21" t="s">
        <v>130</v>
      </c>
      <c r="B333" s="40" t="s">
        <v>80</v>
      </c>
      <c r="C333" s="40" t="s">
        <v>16</v>
      </c>
      <c r="D333" s="41" t="s">
        <v>721</v>
      </c>
      <c r="E333" s="40" t="s">
        <v>33</v>
      </c>
      <c r="F333" s="42">
        <v>23681.33</v>
      </c>
      <c r="G333" s="42"/>
      <c r="H333" s="42"/>
    </row>
    <row r="334" spans="1:8" ht="31.5" x14ac:dyDescent="0.25">
      <c r="A334" s="39" t="s">
        <v>349</v>
      </c>
      <c r="B334" s="61" t="s">
        <v>80</v>
      </c>
      <c r="C334" s="61" t="s">
        <v>16</v>
      </c>
      <c r="D334" s="41" t="s">
        <v>350</v>
      </c>
      <c r="E334" s="40" t="s">
        <v>14</v>
      </c>
      <c r="F334" s="42">
        <f t="shared" ref="F334:H335" si="69">SUM(F335)</f>
        <v>12719103</v>
      </c>
      <c r="G334" s="77">
        <f t="shared" si="69"/>
        <v>13439900</v>
      </c>
      <c r="H334" s="77">
        <f t="shared" si="69"/>
        <v>20368600</v>
      </c>
    </row>
    <row r="335" spans="1:8" ht="15.75" x14ac:dyDescent="0.25">
      <c r="A335" s="39" t="s">
        <v>247</v>
      </c>
      <c r="B335" s="61" t="s">
        <v>80</v>
      </c>
      <c r="C335" s="61" t="s">
        <v>16</v>
      </c>
      <c r="D335" s="41" t="s">
        <v>350</v>
      </c>
      <c r="E335" s="40" t="s">
        <v>184</v>
      </c>
      <c r="F335" s="42">
        <f t="shared" si="69"/>
        <v>12719103</v>
      </c>
      <c r="G335" s="77">
        <f t="shared" si="69"/>
        <v>13439900</v>
      </c>
      <c r="H335" s="77">
        <f t="shared" si="69"/>
        <v>20368600</v>
      </c>
    </row>
    <row r="336" spans="1:8" ht="31.5" x14ac:dyDescent="0.25">
      <c r="A336" s="91" t="s">
        <v>351</v>
      </c>
      <c r="B336" s="61"/>
      <c r="C336" s="61"/>
      <c r="D336" s="41"/>
      <c r="E336" s="40"/>
      <c r="F336" s="42">
        <v>12719103</v>
      </c>
      <c r="G336" s="77">
        <v>13439900</v>
      </c>
      <c r="H336" s="77">
        <v>20368600</v>
      </c>
    </row>
    <row r="337" spans="1:8" ht="31.5" x14ac:dyDescent="0.25">
      <c r="A337" s="16" t="s">
        <v>352</v>
      </c>
      <c r="B337" s="17" t="s">
        <v>80</v>
      </c>
      <c r="C337" s="17" t="s">
        <v>16</v>
      </c>
      <c r="D337" s="17" t="s">
        <v>350</v>
      </c>
      <c r="E337" s="36" t="s">
        <v>14</v>
      </c>
      <c r="F337" s="64">
        <f>SUM(F338)</f>
        <v>318126</v>
      </c>
      <c r="G337" s="64">
        <f t="shared" ref="G337:H337" si="70">SUM(G338)</f>
        <v>0</v>
      </c>
      <c r="H337" s="64">
        <f t="shared" si="70"/>
        <v>0</v>
      </c>
    </row>
    <row r="338" spans="1:8" ht="15.75" x14ac:dyDescent="0.25">
      <c r="A338" s="21" t="s">
        <v>247</v>
      </c>
      <c r="B338" s="17" t="s">
        <v>80</v>
      </c>
      <c r="C338" s="17" t="s">
        <v>16</v>
      </c>
      <c r="D338" s="22" t="s">
        <v>350</v>
      </c>
      <c r="E338" s="29" t="s">
        <v>184</v>
      </c>
      <c r="F338" s="64">
        <v>318126</v>
      </c>
      <c r="G338" s="77">
        <v>0</v>
      </c>
      <c r="H338" s="77">
        <v>0</v>
      </c>
    </row>
    <row r="339" spans="1:8" ht="47.25" x14ac:dyDescent="0.25">
      <c r="A339" s="39" t="s">
        <v>376</v>
      </c>
      <c r="B339" s="29" t="s">
        <v>80</v>
      </c>
      <c r="C339" s="29" t="s">
        <v>28</v>
      </c>
      <c r="D339" s="22" t="s">
        <v>377</v>
      </c>
      <c r="E339" s="29" t="s">
        <v>14</v>
      </c>
      <c r="F339" s="45">
        <f>SUM(F340)</f>
        <v>268313464.41999999</v>
      </c>
      <c r="G339" s="98">
        <f>SUM(G340)</f>
        <v>379012000</v>
      </c>
      <c r="H339" s="98">
        <f>SUM(H340)</f>
        <v>49870000</v>
      </c>
    </row>
    <row r="340" spans="1:8" ht="15.75" x14ac:dyDescent="0.25">
      <c r="A340" s="39" t="s">
        <v>247</v>
      </c>
      <c r="B340" s="29" t="s">
        <v>80</v>
      </c>
      <c r="C340" s="29" t="s">
        <v>28</v>
      </c>
      <c r="D340" s="22" t="s">
        <v>377</v>
      </c>
      <c r="E340" s="29" t="s">
        <v>184</v>
      </c>
      <c r="F340" s="45">
        <v>268313464.41999999</v>
      </c>
      <c r="G340" s="88">
        <v>379012000</v>
      </c>
      <c r="H340" s="88">
        <v>49870000</v>
      </c>
    </row>
    <row r="341" spans="1:8" ht="15.75" x14ac:dyDescent="0.25">
      <c r="A341" s="12" t="s">
        <v>353</v>
      </c>
      <c r="B341" s="13" t="s">
        <v>80</v>
      </c>
      <c r="C341" s="13" t="s">
        <v>28</v>
      </c>
      <c r="D341" s="13" t="s">
        <v>13</v>
      </c>
      <c r="E341" s="13" t="s">
        <v>14</v>
      </c>
      <c r="F341" s="25">
        <f>SUM(F351+F361+F342+F356)</f>
        <v>8688829.3300000001</v>
      </c>
      <c r="G341" s="26">
        <f>SUM(G351+G361+G342)</f>
        <v>200000</v>
      </c>
      <c r="H341" s="26">
        <f>SUM(H351+H361+H342)</f>
        <v>200000</v>
      </c>
    </row>
    <row r="342" spans="1:8" ht="63" x14ac:dyDescent="0.25">
      <c r="A342" s="72" t="s">
        <v>354</v>
      </c>
      <c r="B342" s="73" t="s">
        <v>80</v>
      </c>
      <c r="C342" s="73" t="s">
        <v>28</v>
      </c>
      <c r="D342" s="73" t="s">
        <v>308</v>
      </c>
      <c r="E342" s="73" t="s">
        <v>14</v>
      </c>
      <c r="F342" s="78">
        <f>SUM(F343)</f>
        <v>5926534.4500000002</v>
      </c>
      <c r="G342" s="75">
        <f t="shared" ref="G342:H345" si="71">SUM(G343)</f>
        <v>0</v>
      </c>
      <c r="H342" s="75">
        <f t="shared" si="71"/>
        <v>0</v>
      </c>
    </row>
    <row r="343" spans="1:8" ht="31.5" x14ac:dyDescent="0.25">
      <c r="A343" s="59" t="s">
        <v>355</v>
      </c>
      <c r="B343" s="61" t="s">
        <v>80</v>
      </c>
      <c r="C343" s="61" t="s">
        <v>28</v>
      </c>
      <c r="D343" s="61" t="s">
        <v>356</v>
      </c>
      <c r="E343" s="61" t="s">
        <v>14</v>
      </c>
      <c r="F343" s="79">
        <f>SUM(F344)</f>
        <v>5926534.4500000002</v>
      </c>
      <c r="G343" s="92">
        <f t="shared" si="71"/>
        <v>0</v>
      </c>
      <c r="H343" s="92">
        <f t="shared" si="71"/>
        <v>0</v>
      </c>
    </row>
    <row r="344" spans="1:8" ht="31.5" x14ac:dyDescent="0.25">
      <c r="A344" s="59" t="s">
        <v>357</v>
      </c>
      <c r="B344" s="61" t="s">
        <v>80</v>
      </c>
      <c r="C344" s="61" t="s">
        <v>28</v>
      </c>
      <c r="D344" s="61" t="s">
        <v>358</v>
      </c>
      <c r="E344" s="61" t="s">
        <v>14</v>
      </c>
      <c r="F344" s="79">
        <f>SUM(F345)</f>
        <v>5926534.4500000002</v>
      </c>
      <c r="G344" s="93">
        <f t="shared" si="71"/>
        <v>0</v>
      </c>
      <c r="H344" s="93">
        <f t="shared" si="71"/>
        <v>0</v>
      </c>
    </row>
    <row r="345" spans="1:8" ht="47.25" x14ac:dyDescent="0.25">
      <c r="A345" s="39" t="s">
        <v>359</v>
      </c>
      <c r="B345" s="41" t="s">
        <v>80</v>
      </c>
      <c r="C345" s="41" t="s">
        <v>28</v>
      </c>
      <c r="D345" s="94" t="s">
        <v>360</v>
      </c>
      <c r="E345" s="41" t="s">
        <v>14</v>
      </c>
      <c r="F345" s="81">
        <f>SUM(F346)</f>
        <v>5926534.4500000002</v>
      </c>
      <c r="G345" s="81">
        <f t="shared" si="71"/>
        <v>0</v>
      </c>
      <c r="H345" s="81">
        <f t="shared" si="71"/>
        <v>0</v>
      </c>
    </row>
    <row r="346" spans="1:8" ht="15.75" x14ac:dyDescent="0.25">
      <c r="A346" s="39" t="s">
        <v>361</v>
      </c>
      <c r="B346" s="41" t="s">
        <v>80</v>
      </c>
      <c r="C346" s="41" t="s">
        <v>28</v>
      </c>
      <c r="D346" s="94" t="s">
        <v>360</v>
      </c>
      <c r="E346" s="94">
        <v>500</v>
      </c>
      <c r="F346" s="42">
        <f>SUM(F347)</f>
        <v>5926534.4500000002</v>
      </c>
      <c r="G346" s="42">
        <f t="shared" ref="G346:H346" si="72">SUM(G347)</f>
        <v>0</v>
      </c>
      <c r="H346" s="42">
        <f t="shared" si="72"/>
        <v>0</v>
      </c>
    </row>
    <row r="347" spans="1:8" ht="15.75" x14ac:dyDescent="0.25">
      <c r="A347" s="39" t="s">
        <v>362</v>
      </c>
      <c r="B347" s="41" t="s">
        <v>80</v>
      </c>
      <c r="C347" s="41" t="s">
        <v>28</v>
      </c>
      <c r="D347" s="94" t="s">
        <v>360</v>
      </c>
      <c r="E347" s="41" t="s">
        <v>178</v>
      </c>
      <c r="F347" s="81">
        <f>SUM(F349:F350)</f>
        <v>5926534.4500000002</v>
      </c>
      <c r="G347" s="81">
        <f t="shared" ref="G347:H347" si="73">SUM(G349:G350)</f>
        <v>0</v>
      </c>
      <c r="H347" s="81">
        <f t="shared" si="73"/>
        <v>0</v>
      </c>
    </row>
    <row r="348" spans="1:8" ht="15.75" x14ac:dyDescent="0.25">
      <c r="A348" s="39" t="s">
        <v>363</v>
      </c>
      <c r="B348" s="41" t="s">
        <v>80</v>
      </c>
      <c r="C348" s="41" t="s">
        <v>28</v>
      </c>
      <c r="D348" s="94"/>
      <c r="E348" s="94"/>
      <c r="F348" s="42"/>
      <c r="G348" s="95"/>
      <c r="H348" s="95"/>
    </row>
    <row r="349" spans="1:8" ht="15.75" x14ac:dyDescent="0.25">
      <c r="A349" s="39" t="s">
        <v>364</v>
      </c>
      <c r="B349" s="41" t="s">
        <v>80</v>
      </c>
      <c r="C349" s="41" t="s">
        <v>28</v>
      </c>
      <c r="D349" s="94"/>
      <c r="E349" s="94"/>
      <c r="F349" s="42">
        <v>5689473.0700000003</v>
      </c>
      <c r="G349" s="67">
        <v>0</v>
      </c>
      <c r="H349" s="67">
        <v>0</v>
      </c>
    </row>
    <row r="350" spans="1:8" ht="15.75" x14ac:dyDescent="0.25">
      <c r="A350" s="39" t="s">
        <v>365</v>
      </c>
      <c r="B350" s="41" t="s">
        <v>80</v>
      </c>
      <c r="C350" s="41" t="s">
        <v>28</v>
      </c>
      <c r="D350" s="94"/>
      <c r="E350" s="94"/>
      <c r="F350" s="42">
        <v>237061.38</v>
      </c>
      <c r="G350" s="110">
        <v>0</v>
      </c>
      <c r="H350" s="110">
        <v>0</v>
      </c>
    </row>
    <row r="351" spans="1:8" ht="47.25" x14ac:dyDescent="0.25">
      <c r="A351" s="9" t="s">
        <v>366</v>
      </c>
      <c r="B351" s="106" t="s">
        <v>80</v>
      </c>
      <c r="C351" s="106" t="s">
        <v>28</v>
      </c>
      <c r="D351" s="106" t="s">
        <v>342</v>
      </c>
      <c r="E351" s="106" t="s">
        <v>14</v>
      </c>
      <c r="F351" s="10">
        <f t="shared" ref="F351:H352" si="74">SUM(F352)</f>
        <v>200000</v>
      </c>
      <c r="G351" s="65">
        <f>SUM(G352)</f>
        <v>200000</v>
      </c>
      <c r="H351" s="65">
        <f t="shared" si="74"/>
        <v>200000</v>
      </c>
    </row>
    <row r="352" spans="1:8" ht="31.5" x14ac:dyDescent="0.25">
      <c r="A352" s="16" t="s">
        <v>367</v>
      </c>
      <c r="B352" s="17" t="s">
        <v>80</v>
      </c>
      <c r="C352" s="17" t="s">
        <v>28</v>
      </c>
      <c r="D352" s="17" t="s">
        <v>368</v>
      </c>
      <c r="E352" s="17" t="s">
        <v>14</v>
      </c>
      <c r="F352" s="27">
        <f t="shared" si="74"/>
        <v>200000</v>
      </c>
      <c r="G352" s="28">
        <f t="shared" si="74"/>
        <v>200000</v>
      </c>
      <c r="H352" s="28">
        <f t="shared" si="74"/>
        <v>200000</v>
      </c>
    </row>
    <row r="353" spans="1:8" ht="31.5" x14ac:dyDescent="0.25">
      <c r="A353" s="21" t="s">
        <v>369</v>
      </c>
      <c r="B353" s="22" t="s">
        <v>80</v>
      </c>
      <c r="C353" s="22" t="s">
        <v>28</v>
      </c>
      <c r="D353" s="22" t="s">
        <v>370</v>
      </c>
      <c r="E353" s="22" t="s">
        <v>14</v>
      </c>
      <c r="F353" s="34">
        <f>SUM(F355)</f>
        <v>200000</v>
      </c>
      <c r="G353" s="35">
        <f>SUM(G355)</f>
        <v>200000</v>
      </c>
      <c r="H353" s="35">
        <f>SUM(H355)</f>
        <v>200000</v>
      </c>
    </row>
    <row r="354" spans="1:8" ht="15.75" x14ac:dyDescent="0.25">
      <c r="A354" s="21" t="s">
        <v>371</v>
      </c>
      <c r="B354" s="22" t="s">
        <v>80</v>
      </c>
      <c r="C354" s="22" t="s">
        <v>28</v>
      </c>
      <c r="D354" s="22" t="s">
        <v>372</v>
      </c>
      <c r="E354" s="22" t="s">
        <v>14</v>
      </c>
      <c r="F354" s="34">
        <v>200000</v>
      </c>
      <c r="G354" s="35">
        <v>200000</v>
      </c>
      <c r="H354" s="35">
        <v>200000</v>
      </c>
    </row>
    <row r="355" spans="1:8" ht="31.5" x14ac:dyDescent="0.25">
      <c r="A355" s="21" t="s">
        <v>32</v>
      </c>
      <c r="B355" s="22" t="s">
        <v>80</v>
      </c>
      <c r="C355" s="22" t="s">
        <v>28</v>
      </c>
      <c r="D355" s="22" t="s">
        <v>372</v>
      </c>
      <c r="E355" s="22" t="s">
        <v>33</v>
      </c>
      <c r="F355" s="34">
        <v>200000</v>
      </c>
      <c r="G355" s="35">
        <v>200000</v>
      </c>
      <c r="H355" s="35">
        <v>200000</v>
      </c>
    </row>
    <row r="356" spans="1:8" ht="55.15" customHeight="1" x14ac:dyDescent="0.25">
      <c r="A356" s="21" t="s">
        <v>155</v>
      </c>
      <c r="B356" s="17" t="s">
        <v>80</v>
      </c>
      <c r="C356" s="17" t="s">
        <v>28</v>
      </c>
      <c r="D356" s="17" t="s">
        <v>86</v>
      </c>
      <c r="E356" s="17" t="s">
        <v>14</v>
      </c>
      <c r="F356" s="27">
        <f>SUM(F357)</f>
        <v>2462294.88</v>
      </c>
      <c r="G356" s="27">
        <f t="shared" ref="G356:H356" si="75">SUM(G357)</f>
        <v>0</v>
      </c>
      <c r="H356" s="27">
        <f t="shared" si="75"/>
        <v>0</v>
      </c>
    </row>
    <row r="357" spans="1:8" ht="67.150000000000006" customHeight="1" x14ac:dyDescent="0.25">
      <c r="A357" s="21" t="s">
        <v>731</v>
      </c>
      <c r="B357" s="22" t="s">
        <v>80</v>
      </c>
      <c r="C357" s="22" t="s">
        <v>28</v>
      </c>
      <c r="D357" s="22" t="s">
        <v>145</v>
      </c>
      <c r="E357" s="22" t="s">
        <v>14</v>
      </c>
      <c r="F357" s="34">
        <f>SUM(F358)</f>
        <v>2462294.88</v>
      </c>
      <c r="G357" s="34">
        <f t="shared" ref="G357:H357" si="76">SUM(G358)</f>
        <v>0</v>
      </c>
      <c r="H357" s="34">
        <f t="shared" si="76"/>
        <v>0</v>
      </c>
    </row>
    <row r="358" spans="1:8" ht="65.45" customHeight="1" x14ac:dyDescent="0.25">
      <c r="A358" s="21" t="s">
        <v>730</v>
      </c>
      <c r="B358" s="22" t="s">
        <v>80</v>
      </c>
      <c r="C358" s="22" t="s">
        <v>28</v>
      </c>
      <c r="D358" s="22" t="s">
        <v>693</v>
      </c>
      <c r="E358" s="22" t="s">
        <v>14</v>
      </c>
      <c r="F358" s="34">
        <f>SUM(F359)</f>
        <v>2462294.88</v>
      </c>
      <c r="G358" s="34">
        <f t="shared" ref="G358:H358" si="77">SUM(G359)</f>
        <v>0</v>
      </c>
      <c r="H358" s="34">
        <f t="shared" si="77"/>
        <v>0</v>
      </c>
    </row>
    <row r="359" spans="1:8" ht="52.15" customHeight="1" x14ac:dyDescent="0.25">
      <c r="A359" s="21" t="s">
        <v>729</v>
      </c>
      <c r="B359" s="22" t="s">
        <v>80</v>
      </c>
      <c r="C359" s="22" t="s">
        <v>28</v>
      </c>
      <c r="D359" s="22" t="s">
        <v>718</v>
      </c>
      <c r="E359" s="22" t="s">
        <v>14</v>
      </c>
      <c r="F359" s="34">
        <f>SUM(F360)</f>
        <v>2462294.88</v>
      </c>
      <c r="G359" s="34">
        <f t="shared" ref="G359:H359" si="78">SUM(G360)</f>
        <v>0</v>
      </c>
      <c r="H359" s="34">
        <f t="shared" si="78"/>
        <v>0</v>
      </c>
    </row>
    <row r="360" spans="1:8" ht="15.75" x14ac:dyDescent="0.25">
      <c r="A360" s="39" t="s">
        <v>361</v>
      </c>
      <c r="B360" s="22" t="s">
        <v>80</v>
      </c>
      <c r="C360" s="22" t="s">
        <v>28</v>
      </c>
      <c r="D360" s="22" t="s">
        <v>718</v>
      </c>
      <c r="E360" s="22" t="s">
        <v>151</v>
      </c>
      <c r="F360" s="34">
        <v>2462294.88</v>
      </c>
      <c r="G360" s="35">
        <v>0</v>
      </c>
      <c r="H360" s="35">
        <v>0</v>
      </c>
    </row>
    <row r="361" spans="1:8" ht="15.75" x14ac:dyDescent="0.25">
      <c r="A361" s="9" t="s">
        <v>17</v>
      </c>
      <c r="B361" s="106" t="s">
        <v>80</v>
      </c>
      <c r="C361" s="106" t="s">
        <v>28</v>
      </c>
      <c r="D361" s="106" t="s">
        <v>18</v>
      </c>
      <c r="E361" s="106" t="s">
        <v>14</v>
      </c>
      <c r="F361" s="96">
        <f>SUM(F362)</f>
        <v>100000</v>
      </c>
      <c r="G361" s="97">
        <f t="shared" ref="G361:H363" si="79">SUM(G362)</f>
        <v>0</v>
      </c>
      <c r="H361" s="15">
        <f t="shared" si="79"/>
        <v>0</v>
      </c>
    </row>
    <row r="362" spans="1:8" ht="15.75" x14ac:dyDescent="0.25">
      <c r="A362" s="16" t="s">
        <v>19</v>
      </c>
      <c r="B362" s="17" t="s">
        <v>80</v>
      </c>
      <c r="C362" s="17" t="s">
        <v>28</v>
      </c>
      <c r="D362" s="17" t="s">
        <v>20</v>
      </c>
      <c r="E362" s="17" t="s">
        <v>14</v>
      </c>
      <c r="F362" s="18">
        <f>SUM(F363)</f>
        <v>100000</v>
      </c>
      <c r="G362" s="18">
        <f t="shared" si="79"/>
        <v>0</v>
      </c>
      <c r="H362" s="18">
        <f t="shared" si="79"/>
        <v>0</v>
      </c>
    </row>
    <row r="363" spans="1:8" ht="31.5" x14ac:dyDescent="0.25">
      <c r="A363" s="21" t="s">
        <v>373</v>
      </c>
      <c r="B363" s="22" t="s">
        <v>80</v>
      </c>
      <c r="C363" s="22" t="s">
        <v>28</v>
      </c>
      <c r="D363" s="22" t="s">
        <v>374</v>
      </c>
      <c r="E363" s="29" t="s">
        <v>14</v>
      </c>
      <c r="F363" s="30">
        <f>SUM(F364)</f>
        <v>100000</v>
      </c>
      <c r="G363" s="31">
        <f t="shared" si="79"/>
        <v>0</v>
      </c>
      <c r="H363" s="31">
        <f t="shared" si="79"/>
        <v>0</v>
      </c>
    </row>
    <row r="364" spans="1:8" ht="31.5" x14ac:dyDescent="0.25">
      <c r="A364" s="21" t="s">
        <v>375</v>
      </c>
      <c r="B364" s="29" t="s">
        <v>80</v>
      </c>
      <c r="C364" s="29" t="s">
        <v>28</v>
      </c>
      <c r="D364" s="22" t="s">
        <v>374</v>
      </c>
      <c r="E364" s="29" t="s">
        <v>316</v>
      </c>
      <c r="F364" s="45">
        <v>100000</v>
      </c>
      <c r="G364" s="88">
        <v>0</v>
      </c>
      <c r="H364" s="88">
        <v>0</v>
      </c>
    </row>
    <row r="365" spans="1:8" ht="31.5" x14ac:dyDescent="0.25">
      <c r="A365" s="9" t="s">
        <v>709</v>
      </c>
      <c r="B365" s="56" t="s">
        <v>80</v>
      </c>
      <c r="C365" s="56" t="s">
        <v>80</v>
      </c>
      <c r="D365" s="106" t="s">
        <v>13</v>
      </c>
      <c r="E365" s="106" t="s">
        <v>14</v>
      </c>
      <c r="F365" s="107">
        <f t="shared" ref="F365:H366" si="80">SUM(F366)</f>
        <v>1700</v>
      </c>
      <c r="G365" s="107">
        <f t="shared" si="80"/>
        <v>3230</v>
      </c>
      <c r="H365" s="107">
        <f t="shared" si="80"/>
        <v>3230</v>
      </c>
    </row>
    <row r="366" spans="1:8" ht="15.75" x14ac:dyDescent="0.25">
      <c r="A366" s="12" t="s">
        <v>17</v>
      </c>
      <c r="B366" s="50" t="s">
        <v>80</v>
      </c>
      <c r="C366" s="50" t="s">
        <v>80</v>
      </c>
      <c r="D366" s="13" t="s">
        <v>18</v>
      </c>
      <c r="E366" s="13" t="s">
        <v>14</v>
      </c>
      <c r="F366" s="86">
        <f t="shared" si="80"/>
        <v>1700</v>
      </c>
      <c r="G366" s="86">
        <f t="shared" si="80"/>
        <v>3230</v>
      </c>
      <c r="H366" s="86">
        <f t="shared" si="80"/>
        <v>3230</v>
      </c>
    </row>
    <row r="367" spans="1:8" ht="15.75" x14ac:dyDescent="0.25">
      <c r="A367" s="21" t="s">
        <v>19</v>
      </c>
      <c r="B367" s="29" t="s">
        <v>80</v>
      </c>
      <c r="C367" s="29" t="s">
        <v>80</v>
      </c>
      <c r="D367" s="17" t="s">
        <v>20</v>
      </c>
      <c r="E367" s="17" t="s">
        <v>14</v>
      </c>
      <c r="F367" s="45">
        <f>SUM(F368)</f>
        <v>1700</v>
      </c>
      <c r="G367" s="88">
        <v>3230</v>
      </c>
      <c r="H367" s="88">
        <v>3230</v>
      </c>
    </row>
    <row r="368" spans="1:8" ht="47.25" x14ac:dyDescent="0.25">
      <c r="A368" s="16" t="s">
        <v>708</v>
      </c>
      <c r="B368" s="36" t="s">
        <v>80</v>
      </c>
      <c r="C368" s="36" t="s">
        <v>80</v>
      </c>
      <c r="D368" s="17" t="s">
        <v>707</v>
      </c>
      <c r="E368" s="36" t="s">
        <v>14</v>
      </c>
      <c r="F368" s="64">
        <f>SUM(F369)</f>
        <v>1700</v>
      </c>
      <c r="G368" s="87"/>
      <c r="H368" s="87"/>
    </row>
    <row r="369" spans="1:8" ht="31.5" x14ac:dyDescent="0.25">
      <c r="A369" s="21" t="s">
        <v>32</v>
      </c>
      <c r="B369" s="29" t="s">
        <v>80</v>
      </c>
      <c r="C369" s="29" t="s">
        <v>80</v>
      </c>
      <c r="D369" s="22" t="s">
        <v>707</v>
      </c>
      <c r="E369" s="29" t="s">
        <v>33</v>
      </c>
      <c r="F369" s="45">
        <v>1700</v>
      </c>
      <c r="G369" s="88">
        <v>0</v>
      </c>
      <c r="H369" s="88">
        <v>0</v>
      </c>
    </row>
    <row r="370" spans="1:8" ht="15.75" x14ac:dyDescent="0.25">
      <c r="A370" s="9" t="s">
        <v>378</v>
      </c>
      <c r="B370" s="106" t="s">
        <v>96</v>
      </c>
      <c r="C370" s="106" t="s">
        <v>12</v>
      </c>
      <c r="D370" s="106" t="s">
        <v>13</v>
      </c>
      <c r="E370" s="106" t="s">
        <v>14</v>
      </c>
      <c r="F370" s="10">
        <f>SUM(F371+F402+F467+F505+F524)</f>
        <v>311845326.13999999</v>
      </c>
      <c r="G370" s="11">
        <f>SUM(G371+G402+G467+G505+G524)</f>
        <v>297359084</v>
      </c>
      <c r="H370" s="11">
        <f>SUM(H371+H402+H467+H505+H524)</f>
        <v>300893930</v>
      </c>
    </row>
    <row r="371" spans="1:8" ht="15.75" x14ac:dyDescent="0.25">
      <c r="A371" s="12" t="s">
        <v>379</v>
      </c>
      <c r="B371" s="13" t="s">
        <v>96</v>
      </c>
      <c r="C371" s="13" t="s">
        <v>11</v>
      </c>
      <c r="D371" s="13" t="s">
        <v>13</v>
      </c>
      <c r="E371" s="13" t="s">
        <v>14</v>
      </c>
      <c r="F371" s="25">
        <f>SUM(F372)</f>
        <v>61094882.600000001</v>
      </c>
      <c r="G371" s="32">
        <f>SUM(G372)</f>
        <v>59524148</v>
      </c>
      <c r="H371" s="32">
        <f>SUM(H372)</f>
        <v>60524148</v>
      </c>
    </row>
    <row r="372" spans="1:8" ht="47.25" x14ac:dyDescent="0.25">
      <c r="A372" s="16" t="s">
        <v>38</v>
      </c>
      <c r="B372" s="17" t="s">
        <v>96</v>
      </c>
      <c r="C372" s="17" t="s">
        <v>11</v>
      </c>
      <c r="D372" s="17" t="s">
        <v>39</v>
      </c>
      <c r="E372" s="17" t="s">
        <v>14</v>
      </c>
      <c r="F372" s="27">
        <f>SUM(F373+F387)</f>
        <v>61094882.600000001</v>
      </c>
      <c r="G372" s="33">
        <f>SUM(G373+G387)</f>
        <v>59524148</v>
      </c>
      <c r="H372" s="33">
        <f>SUM(H373+H387)</f>
        <v>60524148</v>
      </c>
    </row>
    <row r="373" spans="1:8" ht="15.75" x14ac:dyDescent="0.25">
      <c r="A373" s="16" t="s">
        <v>380</v>
      </c>
      <c r="B373" s="17" t="s">
        <v>96</v>
      </c>
      <c r="C373" s="17" t="s">
        <v>11</v>
      </c>
      <c r="D373" s="17" t="s">
        <v>381</v>
      </c>
      <c r="E373" s="17" t="s">
        <v>14</v>
      </c>
      <c r="F373" s="27">
        <f>SUM(F374+F379+F383)</f>
        <v>60356855.600000001</v>
      </c>
      <c r="G373" s="33">
        <f>SUM(G374+G379+G383)</f>
        <v>59436648</v>
      </c>
      <c r="H373" s="33">
        <f>SUM(H374+H379+H383)</f>
        <v>60436648</v>
      </c>
    </row>
    <row r="374" spans="1:8" ht="31.5" x14ac:dyDescent="0.25">
      <c r="A374" s="16" t="s">
        <v>382</v>
      </c>
      <c r="B374" s="17" t="s">
        <v>96</v>
      </c>
      <c r="C374" s="17" t="s">
        <v>11</v>
      </c>
      <c r="D374" s="17" t="s">
        <v>383</v>
      </c>
      <c r="E374" s="17" t="s">
        <v>14</v>
      </c>
      <c r="F374" s="27">
        <f>SUM(F377)</f>
        <v>20684755.600000001</v>
      </c>
      <c r="G374" s="28">
        <f>SUM(G377)</f>
        <v>19764548</v>
      </c>
      <c r="H374" s="28">
        <f>SUM(H377)</f>
        <v>20764548</v>
      </c>
    </row>
    <row r="375" spans="1:8" ht="31.5" x14ac:dyDescent="0.25">
      <c r="A375" s="21" t="s">
        <v>384</v>
      </c>
      <c r="B375" s="22" t="s">
        <v>96</v>
      </c>
      <c r="C375" s="22" t="s">
        <v>11</v>
      </c>
      <c r="D375" s="22" t="s">
        <v>385</v>
      </c>
      <c r="E375" s="22" t="s">
        <v>14</v>
      </c>
      <c r="F375" s="34">
        <f>SUM(F377)</f>
        <v>20684755.600000001</v>
      </c>
      <c r="G375" s="44">
        <f>SUM(G377)</f>
        <v>19764548</v>
      </c>
      <c r="H375" s="44">
        <f>SUM(H377)</f>
        <v>20764548</v>
      </c>
    </row>
    <row r="376" spans="1:8" ht="31.5" x14ac:dyDescent="0.25">
      <c r="A376" s="21" t="s">
        <v>386</v>
      </c>
      <c r="B376" s="22" t="s">
        <v>96</v>
      </c>
      <c r="C376" s="22" t="s">
        <v>11</v>
      </c>
      <c r="D376" s="22" t="s">
        <v>387</v>
      </c>
      <c r="E376" s="22" t="s">
        <v>14</v>
      </c>
      <c r="F376" s="34">
        <f t="shared" ref="F376:H377" si="81">SUM(F377)</f>
        <v>20684755.600000001</v>
      </c>
      <c r="G376" s="35">
        <f t="shared" si="81"/>
        <v>19764548</v>
      </c>
      <c r="H376" s="35">
        <f t="shared" si="81"/>
        <v>20764548</v>
      </c>
    </row>
    <row r="377" spans="1:8" ht="31.5" x14ac:dyDescent="0.25">
      <c r="A377" s="21" t="s">
        <v>118</v>
      </c>
      <c r="B377" s="22" t="s">
        <v>96</v>
      </c>
      <c r="C377" s="22" t="s">
        <v>11</v>
      </c>
      <c r="D377" s="22" t="s">
        <v>387</v>
      </c>
      <c r="E377" s="22" t="s">
        <v>119</v>
      </c>
      <c r="F377" s="34">
        <f t="shared" si="81"/>
        <v>20684755.600000001</v>
      </c>
      <c r="G377" s="35">
        <f t="shared" si="81"/>
        <v>19764548</v>
      </c>
      <c r="H377" s="35">
        <f t="shared" si="81"/>
        <v>20764548</v>
      </c>
    </row>
    <row r="378" spans="1:8" ht="15.75" x14ac:dyDescent="0.25">
      <c r="A378" s="21" t="s">
        <v>388</v>
      </c>
      <c r="B378" s="29" t="s">
        <v>96</v>
      </c>
      <c r="C378" s="29" t="s">
        <v>11</v>
      </c>
      <c r="D378" s="22" t="s">
        <v>387</v>
      </c>
      <c r="E378" s="29" t="s">
        <v>121</v>
      </c>
      <c r="F378" s="30">
        <v>20684755.600000001</v>
      </c>
      <c r="G378" s="31">
        <v>19764548</v>
      </c>
      <c r="H378" s="31">
        <v>20764548</v>
      </c>
    </row>
    <row r="379" spans="1:8" ht="31.5" x14ac:dyDescent="0.25">
      <c r="A379" s="16" t="s">
        <v>389</v>
      </c>
      <c r="B379" s="17" t="s">
        <v>96</v>
      </c>
      <c r="C379" s="17" t="s">
        <v>11</v>
      </c>
      <c r="D379" s="17" t="s">
        <v>390</v>
      </c>
      <c r="E379" s="17" t="s">
        <v>14</v>
      </c>
      <c r="F379" s="27">
        <f>SUM(F380)</f>
        <v>39362200</v>
      </c>
      <c r="G379" s="28">
        <f t="shared" ref="G379:H381" si="82">SUM(G380)</f>
        <v>39362200</v>
      </c>
      <c r="H379" s="28">
        <f t="shared" si="82"/>
        <v>39362200</v>
      </c>
    </row>
    <row r="380" spans="1:8" ht="78.75" x14ac:dyDescent="0.25">
      <c r="A380" s="21" t="s">
        <v>391</v>
      </c>
      <c r="B380" s="22" t="s">
        <v>96</v>
      </c>
      <c r="C380" s="22" t="s">
        <v>11</v>
      </c>
      <c r="D380" s="22" t="s">
        <v>392</v>
      </c>
      <c r="E380" s="22" t="s">
        <v>14</v>
      </c>
      <c r="F380" s="34">
        <f>SUM(F381)</f>
        <v>39362200</v>
      </c>
      <c r="G380" s="35">
        <f t="shared" si="82"/>
        <v>39362200</v>
      </c>
      <c r="H380" s="35">
        <f t="shared" si="82"/>
        <v>39362200</v>
      </c>
    </row>
    <row r="381" spans="1:8" ht="31.5" x14ac:dyDescent="0.25">
      <c r="A381" s="21" t="s">
        <v>118</v>
      </c>
      <c r="B381" s="22" t="s">
        <v>96</v>
      </c>
      <c r="C381" s="22" t="s">
        <v>11</v>
      </c>
      <c r="D381" s="22" t="s">
        <v>392</v>
      </c>
      <c r="E381" s="22" t="s">
        <v>119</v>
      </c>
      <c r="F381" s="34">
        <f>SUM(F382)</f>
        <v>39362200</v>
      </c>
      <c r="G381" s="35">
        <f t="shared" si="82"/>
        <v>39362200</v>
      </c>
      <c r="H381" s="35">
        <f t="shared" si="82"/>
        <v>39362200</v>
      </c>
    </row>
    <row r="382" spans="1:8" ht="15.75" x14ac:dyDescent="0.25">
      <c r="A382" s="21" t="s">
        <v>388</v>
      </c>
      <c r="B382" s="29" t="s">
        <v>96</v>
      </c>
      <c r="C382" s="29" t="s">
        <v>11</v>
      </c>
      <c r="D382" s="22" t="s">
        <v>392</v>
      </c>
      <c r="E382" s="29" t="s">
        <v>121</v>
      </c>
      <c r="F382" s="30">
        <v>39362200</v>
      </c>
      <c r="G382" s="31">
        <v>39362200</v>
      </c>
      <c r="H382" s="31">
        <v>39362200</v>
      </c>
    </row>
    <row r="383" spans="1:8" ht="63" x14ac:dyDescent="0.25">
      <c r="A383" s="16" t="s">
        <v>393</v>
      </c>
      <c r="B383" s="17" t="s">
        <v>96</v>
      </c>
      <c r="C383" s="36" t="s">
        <v>11</v>
      </c>
      <c r="D383" s="17" t="s">
        <v>394</v>
      </c>
      <c r="E383" s="36" t="s">
        <v>14</v>
      </c>
      <c r="F383" s="37">
        <f t="shared" ref="F383:H385" si="83">SUM(F384)</f>
        <v>309900</v>
      </c>
      <c r="G383" s="90">
        <f t="shared" si="83"/>
        <v>309900</v>
      </c>
      <c r="H383" s="90">
        <f t="shared" si="83"/>
        <v>309900</v>
      </c>
    </row>
    <row r="384" spans="1:8" ht="110.25" x14ac:dyDescent="0.25">
      <c r="A384" s="21" t="s">
        <v>395</v>
      </c>
      <c r="B384" s="22" t="s">
        <v>96</v>
      </c>
      <c r="C384" s="29" t="s">
        <v>11</v>
      </c>
      <c r="D384" s="41" t="s">
        <v>396</v>
      </c>
      <c r="E384" s="22" t="s">
        <v>14</v>
      </c>
      <c r="F384" s="34">
        <f t="shared" si="83"/>
        <v>309900</v>
      </c>
      <c r="G384" s="44">
        <f t="shared" si="83"/>
        <v>309900</v>
      </c>
      <c r="H384" s="44">
        <f t="shared" si="83"/>
        <v>309900</v>
      </c>
    </row>
    <row r="385" spans="1:8" ht="31.5" x14ac:dyDescent="0.25">
      <c r="A385" s="21" t="s">
        <v>118</v>
      </c>
      <c r="B385" s="22" t="s">
        <v>96</v>
      </c>
      <c r="C385" s="29" t="s">
        <v>11</v>
      </c>
      <c r="D385" s="41" t="s">
        <v>396</v>
      </c>
      <c r="E385" s="22" t="s">
        <v>119</v>
      </c>
      <c r="F385" s="34">
        <f t="shared" si="83"/>
        <v>309900</v>
      </c>
      <c r="G385" s="44">
        <f t="shared" si="83"/>
        <v>309900</v>
      </c>
      <c r="H385" s="44">
        <f t="shared" si="83"/>
        <v>309900</v>
      </c>
    </row>
    <row r="386" spans="1:8" ht="15.75" x14ac:dyDescent="0.25">
      <c r="A386" s="21" t="s">
        <v>388</v>
      </c>
      <c r="B386" s="29" t="s">
        <v>96</v>
      </c>
      <c r="C386" s="29" t="s">
        <v>11</v>
      </c>
      <c r="D386" s="41" t="s">
        <v>396</v>
      </c>
      <c r="E386" s="29" t="s">
        <v>121</v>
      </c>
      <c r="F386" s="30">
        <v>309900</v>
      </c>
      <c r="G386" s="89">
        <v>309900</v>
      </c>
      <c r="H386" s="89">
        <v>309900</v>
      </c>
    </row>
    <row r="387" spans="1:8" ht="31.5" x14ac:dyDescent="0.25">
      <c r="A387" s="16" t="s">
        <v>397</v>
      </c>
      <c r="B387" s="17" t="s">
        <v>96</v>
      </c>
      <c r="C387" s="17" t="s">
        <v>11</v>
      </c>
      <c r="D387" s="17" t="s">
        <v>41</v>
      </c>
      <c r="E387" s="17" t="s">
        <v>14</v>
      </c>
      <c r="F387" s="27">
        <f>SUM(F388+F396)</f>
        <v>738027</v>
      </c>
      <c r="G387" s="33">
        <f>SUM(G391)</f>
        <v>87500</v>
      </c>
      <c r="H387" s="33">
        <f>SUM(H391)</f>
        <v>87500</v>
      </c>
    </row>
    <row r="388" spans="1:8" ht="78.75" x14ac:dyDescent="0.25">
      <c r="A388" s="21" t="s">
        <v>398</v>
      </c>
      <c r="B388" s="22" t="s">
        <v>96</v>
      </c>
      <c r="C388" s="22" t="s">
        <v>11</v>
      </c>
      <c r="D388" s="22" t="s">
        <v>399</v>
      </c>
      <c r="E388" s="22" t="s">
        <v>14</v>
      </c>
      <c r="F388" s="34">
        <f>SUM(F391+F393)</f>
        <v>233350</v>
      </c>
      <c r="G388" s="44">
        <f>SUM(G391)</f>
        <v>87500</v>
      </c>
      <c r="H388" s="44">
        <f>SUM(H391)</f>
        <v>87500</v>
      </c>
    </row>
    <row r="389" spans="1:8" ht="31.5" x14ac:dyDescent="0.25">
      <c r="A389" s="21" t="s">
        <v>384</v>
      </c>
      <c r="B389" s="22" t="s">
        <v>96</v>
      </c>
      <c r="C389" s="22" t="s">
        <v>11</v>
      </c>
      <c r="D389" s="22" t="s">
        <v>400</v>
      </c>
      <c r="E389" s="22" t="s">
        <v>14</v>
      </c>
      <c r="F389" s="27">
        <f>SUM(F391)</f>
        <v>177500</v>
      </c>
      <c r="G389" s="33">
        <f>SUM(G391)</f>
        <v>87500</v>
      </c>
      <c r="H389" s="33">
        <f>SUM(H391)</f>
        <v>87500</v>
      </c>
    </row>
    <row r="390" spans="1:8" ht="31.5" x14ac:dyDescent="0.25">
      <c r="A390" s="21" t="s">
        <v>386</v>
      </c>
      <c r="B390" s="17" t="s">
        <v>96</v>
      </c>
      <c r="C390" s="17" t="s">
        <v>11</v>
      </c>
      <c r="D390" s="22" t="s">
        <v>401</v>
      </c>
      <c r="E390" s="22" t="s">
        <v>14</v>
      </c>
      <c r="F390" s="34">
        <f t="shared" ref="F390:H391" si="84">SUM(F391)</f>
        <v>177500</v>
      </c>
      <c r="G390" s="35">
        <f t="shared" si="84"/>
        <v>87500</v>
      </c>
      <c r="H390" s="35">
        <f t="shared" si="84"/>
        <v>87500</v>
      </c>
    </row>
    <row r="391" spans="1:8" ht="31.5" x14ac:dyDescent="0.25">
      <c r="A391" s="39" t="s">
        <v>118</v>
      </c>
      <c r="B391" s="61" t="s">
        <v>96</v>
      </c>
      <c r="C391" s="61" t="s">
        <v>11</v>
      </c>
      <c r="D391" s="41" t="s">
        <v>401</v>
      </c>
      <c r="E391" s="41" t="s">
        <v>119</v>
      </c>
      <c r="F391" s="81">
        <f t="shared" si="84"/>
        <v>177500</v>
      </c>
      <c r="G391" s="82">
        <f t="shared" si="84"/>
        <v>87500</v>
      </c>
      <c r="H391" s="82">
        <f t="shared" si="84"/>
        <v>87500</v>
      </c>
    </row>
    <row r="392" spans="1:8" ht="15.75" x14ac:dyDescent="0.25">
      <c r="A392" s="39" t="s">
        <v>388</v>
      </c>
      <c r="B392" s="61" t="s">
        <v>96</v>
      </c>
      <c r="C392" s="61" t="s">
        <v>11</v>
      </c>
      <c r="D392" s="41" t="s">
        <v>401</v>
      </c>
      <c r="E392" s="40" t="s">
        <v>121</v>
      </c>
      <c r="F392" s="30">
        <v>177500</v>
      </c>
      <c r="G392" s="89">
        <v>87500</v>
      </c>
      <c r="H392" s="89">
        <v>87500</v>
      </c>
    </row>
    <row r="393" spans="1:8" ht="15.75" x14ac:dyDescent="0.25">
      <c r="A393" s="21" t="s">
        <v>402</v>
      </c>
      <c r="B393" s="61" t="s">
        <v>96</v>
      </c>
      <c r="C393" s="61" t="s">
        <v>11</v>
      </c>
      <c r="D393" s="41" t="s">
        <v>403</v>
      </c>
      <c r="E393" s="40" t="s">
        <v>14</v>
      </c>
      <c r="F393" s="30">
        <f>SUM(F394)</f>
        <v>55850</v>
      </c>
      <c r="G393" s="30">
        <f t="shared" ref="G393:H393" si="85">SUM(G394)</f>
        <v>0</v>
      </c>
      <c r="H393" s="30">
        <f t="shared" si="85"/>
        <v>0</v>
      </c>
    </row>
    <row r="394" spans="1:8" ht="31.5" x14ac:dyDescent="0.25">
      <c r="A394" s="21" t="s">
        <v>118</v>
      </c>
      <c r="B394" s="61" t="s">
        <v>96</v>
      </c>
      <c r="C394" s="61" t="s">
        <v>11</v>
      </c>
      <c r="D394" s="41" t="s">
        <v>403</v>
      </c>
      <c r="E394" s="40" t="s">
        <v>119</v>
      </c>
      <c r="F394" s="30">
        <f>SUM(F395)</f>
        <v>55850</v>
      </c>
      <c r="G394" s="30">
        <f t="shared" ref="G394:H394" si="86">SUM(G395)</f>
        <v>0</v>
      </c>
      <c r="H394" s="30">
        <f t="shared" si="86"/>
        <v>0</v>
      </c>
    </row>
    <row r="395" spans="1:8" ht="15.75" x14ac:dyDescent="0.25">
      <c r="A395" s="21" t="s">
        <v>388</v>
      </c>
      <c r="B395" s="61" t="s">
        <v>96</v>
      </c>
      <c r="C395" s="61" t="s">
        <v>11</v>
      </c>
      <c r="D395" s="41" t="s">
        <v>403</v>
      </c>
      <c r="E395" s="40" t="s">
        <v>121</v>
      </c>
      <c r="F395" s="30">
        <v>55850</v>
      </c>
      <c r="G395" s="89">
        <v>0</v>
      </c>
      <c r="H395" s="89">
        <v>0</v>
      </c>
    </row>
    <row r="396" spans="1:8" ht="31.5" x14ac:dyDescent="0.25">
      <c r="A396" s="16" t="s">
        <v>404</v>
      </c>
      <c r="B396" s="36" t="s">
        <v>96</v>
      </c>
      <c r="C396" s="36" t="s">
        <v>11</v>
      </c>
      <c r="D396" s="17" t="s">
        <v>405</v>
      </c>
      <c r="E396" s="36" t="s">
        <v>14</v>
      </c>
      <c r="F396" s="64">
        <f>SUM(F397+F400)</f>
        <v>504677</v>
      </c>
      <c r="G396" s="64">
        <f t="shared" ref="G396:H396" si="87">SUM(G397+G400)</f>
        <v>0</v>
      </c>
      <c r="H396" s="64">
        <f t="shared" si="87"/>
        <v>0</v>
      </c>
    </row>
    <row r="397" spans="1:8" ht="31.5" x14ac:dyDescent="0.25">
      <c r="A397" s="21" t="s">
        <v>118</v>
      </c>
      <c r="B397" s="29" t="s">
        <v>96</v>
      </c>
      <c r="C397" s="29" t="s">
        <v>11</v>
      </c>
      <c r="D397" s="22" t="s">
        <v>406</v>
      </c>
      <c r="E397" s="29" t="s">
        <v>14</v>
      </c>
      <c r="F397" s="45">
        <f>SUM(F398)</f>
        <v>404677</v>
      </c>
      <c r="G397" s="45">
        <f t="shared" ref="G397:H397" si="88">SUM(G398)</f>
        <v>0</v>
      </c>
      <c r="H397" s="45">
        <f t="shared" si="88"/>
        <v>0</v>
      </c>
    </row>
    <row r="398" spans="1:8" ht="15.75" x14ac:dyDescent="0.25">
      <c r="A398" s="21" t="s">
        <v>388</v>
      </c>
      <c r="B398" s="29" t="s">
        <v>96</v>
      </c>
      <c r="C398" s="29" t="s">
        <v>11</v>
      </c>
      <c r="D398" s="22" t="s">
        <v>406</v>
      </c>
      <c r="E398" s="29" t="s">
        <v>121</v>
      </c>
      <c r="F398" s="45">
        <v>404677</v>
      </c>
      <c r="G398" s="89">
        <v>0</v>
      </c>
      <c r="H398" s="89">
        <v>0</v>
      </c>
    </row>
    <row r="399" spans="1:8" ht="15.75" x14ac:dyDescent="0.25">
      <c r="A399" s="21" t="s">
        <v>402</v>
      </c>
      <c r="B399" s="29" t="s">
        <v>96</v>
      </c>
      <c r="C399" s="29" t="s">
        <v>11</v>
      </c>
      <c r="D399" s="22" t="s">
        <v>407</v>
      </c>
      <c r="E399" s="29" t="s">
        <v>14</v>
      </c>
      <c r="F399" s="45">
        <f>SUM(F400)</f>
        <v>100000</v>
      </c>
      <c r="G399" s="45">
        <f t="shared" ref="G399:H399" si="89">SUM(G400)</f>
        <v>0</v>
      </c>
      <c r="H399" s="45">
        <f t="shared" si="89"/>
        <v>0</v>
      </c>
    </row>
    <row r="400" spans="1:8" ht="31.5" x14ac:dyDescent="0.25">
      <c r="A400" s="21" t="s">
        <v>118</v>
      </c>
      <c r="B400" s="29" t="s">
        <v>96</v>
      </c>
      <c r="C400" s="29" t="s">
        <v>11</v>
      </c>
      <c r="D400" s="22" t="s">
        <v>407</v>
      </c>
      <c r="E400" s="29" t="s">
        <v>119</v>
      </c>
      <c r="F400" s="45">
        <f>SUM(F401)</f>
        <v>100000</v>
      </c>
      <c r="G400" s="45">
        <f t="shared" ref="G400:H400" si="90">SUM(G401)</f>
        <v>0</v>
      </c>
      <c r="H400" s="45">
        <f t="shared" si="90"/>
        <v>0</v>
      </c>
    </row>
    <row r="401" spans="1:8" ht="15.75" x14ac:dyDescent="0.25">
      <c r="A401" s="21" t="s">
        <v>388</v>
      </c>
      <c r="B401" s="29" t="s">
        <v>96</v>
      </c>
      <c r="C401" s="29" t="s">
        <v>11</v>
      </c>
      <c r="D401" s="22" t="s">
        <v>407</v>
      </c>
      <c r="E401" s="29" t="s">
        <v>121</v>
      </c>
      <c r="F401" s="45">
        <v>100000</v>
      </c>
      <c r="G401" s="89">
        <v>0</v>
      </c>
      <c r="H401" s="89">
        <v>0</v>
      </c>
    </row>
    <row r="402" spans="1:8" ht="15.75" x14ac:dyDescent="0.25">
      <c r="A402" s="12" t="s">
        <v>408</v>
      </c>
      <c r="B402" s="13" t="s">
        <v>96</v>
      </c>
      <c r="C402" s="13" t="s">
        <v>16</v>
      </c>
      <c r="D402" s="13" t="s">
        <v>13</v>
      </c>
      <c r="E402" s="13" t="s">
        <v>14</v>
      </c>
      <c r="F402" s="51">
        <f>SUM(F403+F461)</f>
        <v>218056513.81999999</v>
      </c>
      <c r="G402" s="32">
        <f>SUM(G403)</f>
        <v>205300220</v>
      </c>
      <c r="H402" s="32">
        <f>SUM(H403)</f>
        <v>207312309</v>
      </c>
    </row>
    <row r="403" spans="1:8" ht="47.25" x14ac:dyDescent="0.25">
      <c r="A403" s="16" t="s">
        <v>38</v>
      </c>
      <c r="B403" s="17" t="s">
        <v>96</v>
      </c>
      <c r="C403" s="17" t="s">
        <v>16</v>
      </c>
      <c r="D403" s="17" t="s">
        <v>39</v>
      </c>
      <c r="E403" s="17" t="s">
        <v>14</v>
      </c>
      <c r="F403" s="27">
        <f>SUM(F404+F441+F437)</f>
        <v>212041193.81999999</v>
      </c>
      <c r="G403" s="33">
        <f>SUM(G404+G441+G437)</f>
        <v>205300220</v>
      </c>
      <c r="H403" s="33">
        <f>SUM(H404+H441+H437)</f>
        <v>207312309</v>
      </c>
    </row>
    <row r="404" spans="1:8" ht="15.75" x14ac:dyDescent="0.25">
      <c r="A404" s="16" t="s">
        <v>380</v>
      </c>
      <c r="B404" s="17" t="s">
        <v>96</v>
      </c>
      <c r="C404" s="17" t="s">
        <v>16</v>
      </c>
      <c r="D404" s="17" t="s">
        <v>381</v>
      </c>
      <c r="E404" s="17" t="s">
        <v>14</v>
      </c>
      <c r="F404" s="27">
        <f>SUM(F405+F417+F428+F433)</f>
        <v>206137857.40000001</v>
      </c>
      <c r="G404" s="33">
        <f>SUM(G405+G417+G428)</f>
        <v>204927220</v>
      </c>
      <c r="H404" s="33">
        <f>SUM(H405+H417+H428)</f>
        <v>206939309</v>
      </c>
    </row>
    <row r="405" spans="1:8" ht="31.5" x14ac:dyDescent="0.25">
      <c r="A405" s="16" t="s">
        <v>382</v>
      </c>
      <c r="B405" s="17" t="s">
        <v>96</v>
      </c>
      <c r="C405" s="17" t="s">
        <v>16</v>
      </c>
      <c r="D405" s="17" t="s">
        <v>383</v>
      </c>
      <c r="E405" s="17" t="s">
        <v>14</v>
      </c>
      <c r="F405" s="27">
        <f>SUM(F406)</f>
        <v>56582257.399999999</v>
      </c>
      <c r="G405" s="33">
        <f>SUM(G406)</f>
        <v>55791720</v>
      </c>
      <c r="H405" s="33">
        <f>SUM(H406)</f>
        <v>57803809</v>
      </c>
    </row>
    <row r="406" spans="1:8" ht="31.5" x14ac:dyDescent="0.25">
      <c r="A406" s="21" t="s">
        <v>384</v>
      </c>
      <c r="B406" s="22" t="s">
        <v>96</v>
      </c>
      <c r="C406" s="22" t="s">
        <v>16</v>
      </c>
      <c r="D406" s="22" t="s">
        <v>385</v>
      </c>
      <c r="E406" s="22" t="s">
        <v>14</v>
      </c>
      <c r="F406" s="34">
        <f>SUM(F407+F412+F410)</f>
        <v>56582257.399999999</v>
      </c>
      <c r="G406" s="44">
        <f>SUM(G407+G412+G410)</f>
        <v>55791720</v>
      </c>
      <c r="H406" s="44">
        <f>SUM(H407+H412+H410)</f>
        <v>57803809</v>
      </c>
    </row>
    <row r="407" spans="1:8" ht="31.5" x14ac:dyDescent="0.25">
      <c r="A407" s="21" t="s">
        <v>409</v>
      </c>
      <c r="B407" s="22" t="s">
        <v>96</v>
      </c>
      <c r="C407" s="22" t="s">
        <v>16</v>
      </c>
      <c r="D407" s="22" t="s">
        <v>410</v>
      </c>
      <c r="E407" s="22" t="s">
        <v>14</v>
      </c>
      <c r="F407" s="34">
        <f>SUM(F409)</f>
        <v>43039823.399999999</v>
      </c>
      <c r="G407" s="44">
        <f>SUM(G409)</f>
        <v>41656786</v>
      </c>
      <c r="H407" s="44">
        <f>SUM(H409)</f>
        <v>43156786</v>
      </c>
    </row>
    <row r="408" spans="1:8" ht="31.5" x14ac:dyDescent="0.25">
      <c r="A408" s="21" t="s">
        <v>118</v>
      </c>
      <c r="B408" s="22" t="s">
        <v>96</v>
      </c>
      <c r="C408" s="22" t="s">
        <v>16</v>
      </c>
      <c r="D408" s="22" t="s">
        <v>410</v>
      </c>
      <c r="E408" s="22" t="s">
        <v>119</v>
      </c>
      <c r="F408" s="34">
        <f>SUM(F409)</f>
        <v>43039823.399999999</v>
      </c>
      <c r="G408" s="44">
        <f>SUM(G409)</f>
        <v>41656786</v>
      </c>
      <c r="H408" s="44">
        <f>SUM(H409)</f>
        <v>43156786</v>
      </c>
    </row>
    <row r="409" spans="1:8" ht="15.75" x14ac:dyDescent="0.25">
      <c r="A409" s="21" t="s">
        <v>388</v>
      </c>
      <c r="B409" s="22" t="s">
        <v>96</v>
      </c>
      <c r="C409" s="22" t="s">
        <v>16</v>
      </c>
      <c r="D409" s="22" t="s">
        <v>410</v>
      </c>
      <c r="E409" s="22" t="s">
        <v>121</v>
      </c>
      <c r="F409" s="34">
        <v>43039823.399999999</v>
      </c>
      <c r="G409" s="44">
        <v>41656786</v>
      </c>
      <c r="H409" s="44">
        <v>43156786</v>
      </c>
    </row>
    <row r="410" spans="1:8" ht="42" customHeight="1" x14ac:dyDescent="0.25">
      <c r="A410" s="39" t="s">
        <v>728</v>
      </c>
      <c r="B410" s="41" t="s">
        <v>96</v>
      </c>
      <c r="C410" s="41" t="s">
        <v>16</v>
      </c>
      <c r="D410" s="41" t="s">
        <v>411</v>
      </c>
      <c r="E410" s="41" t="s">
        <v>710</v>
      </c>
      <c r="F410" s="81">
        <f>SUM(F411)</f>
        <v>2441029</v>
      </c>
      <c r="G410" s="82">
        <f>SUM(G411)</f>
        <v>3041029</v>
      </c>
      <c r="H410" s="82">
        <f>SUM(H411)</f>
        <v>3041029</v>
      </c>
    </row>
    <row r="411" spans="1:8" ht="31.5" x14ac:dyDescent="0.25">
      <c r="A411" s="39" t="s">
        <v>412</v>
      </c>
      <c r="B411" s="41" t="s">
        <v>96</v>
      </c>
      <c r="C411" s="41" t="s">
        <v>16</v>
      </c>
      <c r="D411" s="41" t="s">
        <v>411</v>
      </c>
      <c r="E411" s="41"/>
      <c r="F411" s="81">
        <v>2441029</v>
      </c>
      <c r="G411" s="82">
        <v>3041029</v>
      </c>
      <c r="H411" s="82">
        <v>3041029</v>
      </c>
    </row>
    <row r="412" spans="1:8" ht="47.25" x14ac:dyDescent="0.25">
      <c r="A412" s="21" t="s">
        <v>413</v>
      </c>
      <c r="B412" s="29" t="s">
        <v>96</v>
      </c>
      <c r="C412" s="29" t="s">
        <v>16</v>
      </c>
      <c r="D412" s="22" t="s">
        <v>414</v>
      </c>
      <c r="E412" s="29" t="s">
        <v>14</v>
      </c>
      <c r="F412" s="30">
        <f>SUM(F413:F416)</f>
        <v>11101405</v>
      </c>
      <c r="G412" s="31">
        <f>SUM(G413:G416)</f>
        <v>11093905</v>
      </c>
      <c r="H412" s="31">
        <f>SUM(H413:H416)</f>
        <v>11605994</v>
      </c>
    </row>
    <row r="413" spans="1:8" ht="63" x14ac:dyDescent="0.25">
      <c r="A413" s="21" t="s">
        <v>415</v>
      </c>
      <c r="B413" s="29" t="s">
        <v>96</v>
      </c>
      <c r="C413" s="29" t="s">
        <v>16</v>
      </c>
      <c r="D413" s="22" t="s">
        <v>414</v>
      </c>
      <c r="E413" s="29" t="s">
        <v>26</v>
      </c>
      <c r="F413" s="34">
        <v>5173200</v>
      </c>
      <c r="G413" s="35">
        <v>5175000</v>
      </c>
      <c r="H413" s="35">
        <v>5175000</v>
      </c>
    </row>
    <row r="414" spans="1:8" ht="31.5" x14ac:dyDescent="0.25">
      <c r="A414" s="21" t="s">
        <v>416</v>
      </c>
      <c r="B414" s="29" t="s">
        <v>96</v>
      </c>
      <c r="C414" s="29" t="s">
        <v>16</v>
      </c>
      <c r="D414" s="22" t="s">
        <v>414</v>
      </c>
      <c r="E414" s="29" t="s">
        <v>33</v>
      </c>
      <c r="F414" s="30">
        <v>3593755</v>
      </c>
      <c r="G414" s="31">
        <v>3584455</v>
      </c>
      <c r="H414" s="31">
        <v>4096544</v>
      </c>
    </row>
    <row r="415" spans="1:8" ht="15.75" x14ac:dyDescent="0.25">
      <c r="A415" s="21" t="s">
        <v>417</v>
      </c>
      <c r="B415" s="29" t="s">
        <v>96</v>
      </c>
      <c r="C415" s="29" t="s">
        <v>16</v>
      </c>
      <c r="D415" s="22" t="s">
        <v>414</v>
      </c>
      <c r="E415" s="29" t="s">
        <v>418</v>
      </c>
      <c r="F415" s="30">
        <v>5000</v>
      </c>
      <c r="G415" s="31">
        <v>5000</v>
      </c>
      <c r="H415" s="31">
        <v>5000</v>
      </c>
    </row>
    <row r="416" spans="1:8" ht="31.5" x14ac:dyDescent="0.25">
      <c r="A416" s="21" t="s">
        <v>419</v>
      </c>
      <c r="B416" s="29" t="s">
        <v>96</v>
      </c>
      <c r="C416" s="29" t="s">
        <v>16</v>
      </c>
      <c r="D416" s="22" t="s">
        <v>414</v>
      </c>
      <c r="E416" s="29" t="s">
        <v>35</v>
      </c>
      <c r="F416" s="30">
        <v>2329450</v>
      </c>
      <c r="G416" s="31">
        <v>2329450</v>
      </c>
      <c r="H416" s="31">
        <v>2329450</v>
      </c>
    </row>
    <row r="417" spans="1:8" ht="31.5" x14ac:dyDescent="0.25">
      <c r="A417" s="16" t="s">
        <v>389</v>
      </c>
      <c r="B417" s="17" t="s">
        <v>96</v>
      </c>
      <c r="C417" s="17" t="s">
        <v>16</v>
      </c>
      <c r="D417" s="17" t="s">
        <v>390</v>
      </c>
      <c r="E417" s="36" t="s">
        <v>14</v>
      </c>
      <c r="F417" s="37">
        <f>SUM(F418+F425)</f>
        <v>148442500</v>
      </c>
      <c r="G417" s="90">
        <f>SUM(G418+G425)</f>
        <v>148442500</v>
      </c>
      <c r="H417" s="90">
        <f>SUM(H418+H425)</f>
        <v>148442500</v>
      </c>
    </row>
    <row r="418" spans="1:8" ht="47.25" x14ac:dyDescent="0.25">
      <c r="A418" s="21" t="s">
        <v>420</v>
      </c>
      <c r="B418" s="22" t="s">
        <v>96</v>
      </c>
      <c r="C418" s="22" t="s">
        <v>16</v>
      </c>
      <c r="D418" s="22" t="s">
        <v>421</v>
      </c>
      <c r="E418" s="22" t="s">
        <v>14</v>
      </c>
      <c r="F418" s="34">
        <f>SUM(F419+F422)</f>
        <v>133567100</v>
      </c>
      <c r="G418" s="44">
        <f>SUM(G419+G422)</f>
        <v>133567100</v>
      </c>
      <c r="H418" s="44">
        <f>SUM(H419+H422)</f>
        <v>133567100</v>
      </c>
    </row>
    <row r="419" spans="1:8" ht="31.5" x14ac:dyDescent="0.25">
      <c r="A419" s="21" t="s">
        <v>118</v>
      </c>
      <c r="B419" s="22" t="s">
        <v>96</v>
      </c>
      <c r="C419" s="22" t="s">
        <v>16</v>
      </c>
      <c r="D419" s="22" t="s">
        <v>421</v>
      </c>
      <c r="E419" s="22" t="s">
        <v>119</v>
      </c>
      <c r="F419" s="34">
        <f>SUM(F421:F421)</f>
        <v>107777000</v>
      </c>
      <c r="G419" s="44">
        <f>SUM(G421:G421)</f>
        <v>107777000</v>
      </c>
      <c r="H419" s="44">
        <f>SUM(H421:H421)</f>
        <v>107777000</v>
      </c>
    </row>
    <row r="420" spans="1:8" ht="15.75" x14ac:dyDescent="0.25">
      <c r="A420" s="21" t="s">
        <v>388</v>
      </c>
      <c r="B420" s="29" t="s">
        <v>96</v>
      </c>
      <c r="C420" s="29" t="s">
        <v>16</v>
      </c>
      <c r="D420" s="22" t="s">
        <v>421</v>
      </c>
      <c r="E420" s="29" t="s">
        <v>121</v>
      </c>
      <c r="F420" s="30">
        <f>SUM(F421)</f>
        <v>107777000</v>
      </c>
      <c r="G420" s="89">
        <f>SUM(G421)</f>
        <v>107777000</v>
      </c>
      <c r="H420" s="89">
        <f>SUM(H421)</f>
        <v>107777000</v>
      </c>
    </row>
    <row r="421" spans="1:8" ht="15.75" x14ac:dyDescent="0.25">
      <c r="A421" s="21" t="s">
        <v>422</v>
      </c>
      <c r="B421" s="22"/>
      <c r="C421" s="22"/>
      <c r="D421" s="22"/>
      <c r="E421" s="22"/>
      <c r="F421" s="30">
        <v>107777000</v>
      </c>
      <c r="G421" s="89">
        <v>107777000</v>
      </c>
      <c r="H421" s="89">
        <v>107777000</v>
      </c>
    </row>
    <row r="422" spans="1:8" ht="47.25" x14ac:dyDescent="0.25">
      <c r="A422" s="39" t="s">
        <v>413</v>
      </c>
      <c r="B422" s="41" t="s">
        <v>96</v>
      </c>
      <c r="C422" s="41" t="s">
        <v>16</v>
      </c>
      <c r="D422" s="41" t="s">
        <v>421</v>
      </c>
      <c r="E422" s="41" t="s">
        <v>14</v>
      </c>
      <c r="F422" s="42">
        <f>SUM(F423:F424)</f>
        <v>25790100</v>
      </c>
      <c r="G422" s="43">
        <f>SUM(G423:G424)</f>
        <v>25790100</v>
      </c>
      <c r="H422" s="43">
        <f>SUM(H423:H424)</f>
        <v>25790100</v>
      </c>
    </row>
    <row r="423" spans="1:8" ht="63" x14ac:dyDescent="0.25">
      <c r="A423" s="39" t="s">
        <v>415</v>
      </c>
      <c r="B423" s="41" t="s">
        <v>96</v>
      </c>
      <c r="C423" s="41" t="s">
        <v>16</v>
      </c>
      <c r="D423" s="41" t="s">
        <v>421</v>
      </c>
      <c r="E423" s="41" t="s">
        <v>26</v>
      </c>
      <c r="F423" s="81">
        <v>22147100</v>
      </c>
      <c r="G423" s="82">
        <v>22131100</v>
      </c>
      <c r="H423" s="82">
        <v>22131100</v>
      </c>
    </row>
    <row r="424" spans="1:8" ht="31.5" x14ac:dyDescent="0.25">
      <c r="A424" s="21" t="s">
        <v>416</v>
      </c>
      <c r="B424" s="22" t="s">
        <v>96</v>
      </c>
      <c r="C424" s="22" t="s">
        <v>16</v>
      </c>
      <c r="D424" s="22" t="s">
        <v>421</v>
      </c>
      <c r="E424" s="22" t="s">
        <v>33</v>
      </c>
      <c r="F424" s="81">
        <v>3643000</v>
      </c>
      <c r="G424" s="82">
        <v>3659000</v>
      </c>
      <c r="H424" s="82">
        <v>3659000</v>
      </c>
    </row>
    <row r="425" spans="1:8" ht="189" x14ac:dyDescent="0.25">
      <c r="A425" s="21" t="s">
        <v>423</v>
      </c>
      <c r="B425" s="22" t="s">
        <v>96</v>
      </c>
      <c r="C425" s="22" t="s">
        <v>16</v>
      </c>
      <c r="D425" s="22" t="s">
        <v>424</v>
      </c>
      <c r="E425" s="22" t="s">
        <v>14</v>
      </c>
      <c r="F425" s="34">
        <f>SUM(F426)</f>
        <v>14875400</v>
      </c>
      <c r="G425" s="35">
        <f t="shared" ref="F425:H426" si="91">SUM(G426)</f>
        <v>14875400</v>
      </c>
      <c r="H425" s="35">
        <f t="shared" si="91"/>
        <v>14875400</v>
      </c>
    </row>
    <row r="426" spans="1:8" ht="31.5" x14ac:dyDescent="0.25">
      <c r="A426" s="21" t="s">
        <v>425</v>
      </c>
      <c r="B426" s="22" t="s">
        <v>96</v>
      </c>
      <c r="C426" s="22" t="s">
        <v>16</v>
      </c>
      <c r="D426" s="22" t="s">
        <v>424</v>
      </c>
      <c r="E426" s="22" t="s">
        <v>119</v>
      </c>
      <c r="F426" s="34">
        <f t="shared" si="91"/>
        <v>14875400</v>
      </c>
      <c r="G426" s="35">
        <f t="shared" si="91"/>
        <v>14875400</v>
      </c>
      <c r="H426" s="35">
        <f t="shared" si="91"/>
        <v>14875400</v>
      </c>
    </row>
    <row r="427" spans="1:8" ht="31.5" x14ac:dyDescent="0.25">
      <c r="A427" s="21" t="s">
        <v>412</v>
      </c>
      <c r="B427" s="22"/>
      <c r="C427" s="22"/>
      <c r="D427" s="22"/>
      <c r="E427" s="22"/>
      <c r="F427" s="34">
        <v>14875400</v>
      </c>
      <c r="G427" s="35">
        <v>14875400</v>
      </c>
      <c r="H427" s="35">
        <v>14875400</v>
      </c>
    </row>
    <row r="428" spans="1:8" ht="63" x14ac:dyDescent="0.25">
      <c r="A428" s="16" t="s">
        <v>393</v>
      </c>
      <c r="B428" s="17" t="s">
        <v>96</v>
      </c>
      <c r="C428" s="17" t="s">
        <v>16</v>
      </c>
      <c r="D428" s="17" t="s">
        <v>394</v>
      </c>
      <c r="E428" s="36" t="s">
        <v>14</v>
      </c>
      <c r="F428" s="37">
        <f t="shared" ref="F428:H429" si="92">SUM(F429)</f>
        <v>693000</v>
      </c>
      <c r="G428" s="90">
        <f t="shared" si="92"/>
        <v>693000</v>
      </c>
      <c r="H428" s="90">
        <f t="shared" si="92"/>
        <v>693000</v>
      </c>
    </row>
    <row r="429" spans="1:8" ht="110.25" x14ac:dyDescent="0.25">
      <c r="A429" s="21" t="s">
        <v>426</v>
      </c>
      <c r="B429" s="22" t="s">
        <v>96</v>
      </c>
      <c r="C429" s="22" t="s">
        <v>16</v>
      </c>
      <c r="D429" s="41" t="s">
        <v>427</v>
      </c>
      <c r="E429" s="22" t="s">
        <v>14</v>
      </c>
      <c r="F429" s="34">
        <f t="shared" si="92"/>
        <v>693000</v>
      </c>
      <c r="G429" s="44">
        <f t="shared" si="92"/>
        <v>693000</v>
      </c>
      <c r="H429" s="44">
        <f t="shared" si="92"/>
        <v>693000</v>
      </c>
    </row>
    <row r="430" spans="1:8" ht="47.25" x14ac:dyDescent="0.25">
      <c r="A430" s="39" t="s">
        <v>413</v>
      </c>
      <c r="B430" s="22" t="s">
        <v>96</v>
      </c>
      <c r="C430" s="22" t="s">
        <v>16</v>
      </c>
      <c r="D430" s="41" t="s">
        <v>427</v>
      </c>
      <c r="E430" s="22" t="s">
        <v>119</v>
      </c>
      <c r="F430" s="34">
        <f>SUM(F432:F432)</f>
        <v>693000</v>
      </c>
      <c r="G430" s="44">
        <f>SUM(G432:G432)</f>
        <v>693000</v>
      </c>
      <c r="H430" s="44">
        <f>SUM(H432:H432)</f>
        <v>693000</v>
      </c>
    </row>
    <row r="431" spans="1:8" ht="15.75" x14ac:dyDescent="0.25">
      <c r="A431" s="21" t="s">
        <v>388</v>
      </c>
      <c r="B431" s="29" t="s">
        <v>96</v>
      </c>
      <c r="C431" s="29" t="s">
        <v>16</v>
      </c>
      <c r="D431" s="41" t="s">
        <v>427</v>
      </c>
      <c r="E431" s="29" t="s">
        <v>121</v>
      </c>
      <c r="F431" s="30">
        <f>SUM(F432)</f>
        <v>693000</v>
      </c>
      <c r="G431" s="89">
        <f>SUM(G432)</f>
        <v>693000</v>
      </c>
      <c r="H431" s="89">
        <f>SUM(H432)</f>
        <v>693000</v>
      </c>
    </row>
    <row r="432" spans="1:8" ht="31.5" x14ac:dyDescent="0.25">
      <c r="A432" s="21" t="s">
        <v>416</v>
      </c>
      <c r="B432" s="22"/>
      <c r="C432" s="22"/>
      <c r="D432" s="22"/>
      <c r="E432" s="22"/>
      <c r="F432" s="34">
        <v>693000</v>
      </c>
      <c r="G432" s="44">
        <v>693000</v>
      </c>
      <c r="H432" s="44">
        <v>693000</v>
      </c>
    </row>
    <row r="433" spans="1:8" ht="55.15" customHeight="1" x14ac:dyDescent="0.25">
      <c r="A433" s="16" t="s">
        <v>727</v>
      </c>
      <c r="B433" s="17" t="s">
        <v>96</v>
      </c>
      <c r="C433" s="17" t="s">
        <v>16</v>
      </c>
      <c r="D433" s="17" t="s">
        <v>712</v>
      </c>
      <c r="E433" s="17" t="s">
        <v>14</v>
      </c>
      <c r="F433" s="27">
        <f>SUM(F434+F436)</f>
        <v>420100</v>
      </c>
      <c r="G433" s="27">
        <f t="shared" ref="G433:H433" si="93">SUM(G434+G436)</f>
        <v>0</v>
      </c>
      <c r="H433" s="27">
        <f t="shared" si="93"/>
        <v>0</v>
      </c>
    </row>
    <row r="434" spans="1:8" ht="39.6" customHeight="1" x14ac:dyDescent="0.25">
      <c r="A434" s="21" t="s">
        <v>726</v>
      </c>
      <c r="B434" s="22" t="s">
        <v>96</v>
      </c>
      <c r="C434" s="22" t="s">
        <v>16</v>
      </c>
      <c r="D434" s="22" t="s">
        <v>711</v>
      </c>
      <c r="E434" s="22" t="s">
        <v>14</v>
      </c>
      <c r="F434" s="34">
        <f>SUM(F435)</f>
        <v>7030.8</v>
      </c>
      <c r="G434" s="34">
        <f t="shared" ref="G434:H434" si="94">SUM(G435)</f>
        <v>0</v>
      </c>
      <c r="H434" s="34">
        <f t="shared" si="94"/>
        <v>0</v>
      </c>
    </row>
    <row r="435" spans="1:8" ht="63" x14ac:dyDescent="0.25">
      <c r="A435" s="39" t="s">
        <v>415</v>
      </c>
      <c r="B435" s="22" t="s">
        <v>96</v>
      </c>
      <c r="C435" s="22" t="s">
        <v>16</v>
      </c>
      <c r="D435" s="22" t="s">
        <v>711</v>
      </c>
      <c r="E435" s="22" t="s">
        <v>26</v>
      </c>
      <c r="F435" s="34">
        <v>7030.8</v>
      </c>
      <c r="G435" s="34">
        <v>0</v>
      </c>
      <c r="H435" s="34">
        <v>0</v>
      </c>
    </row>
    <row r="436" spans="1:8" ht="15.75" x14ac:dyDescent="0.25">
      <c r="A436" s="21" t="s">
        <v>388</v>
      </c>
      <c r="B436" s="22" t="s">
        <v>96</v>
      </c>
      <c r="C436" s="22" t="s">
        <v>16</v>
      </c>
      <c r="D436" s="22" t="s">
        <v>711</v>
      </c>
      <c r="E436" s="22" t="s">
        <v>119</v>
      </c>
      <c r="F436" s="34">
        <v>413069.2</v>
      </c>
      <c r="G436" s="44">
        <v>0</v>
      </c>
      <c r="H436" s="44">
        <v>0</v>
      </c>
    </row>
    <row r="437" spans="1:8" ht="47.25" x14ac:dyDescent="0.25">
      <c r="A437" s="16" t="s">
        <v>428</v>
      </c>
      <c r="B437" s="36" t="s">
        <v>96</v>
      </c>
      <c r="C437" s="36" t="s">
        <v>16</v>
      </c>
      <c r="D437" s="61" t="s">
        <v>429</v>
      </c>
      <c r="E437" s="36" t="s">
        <v>14</v>
      </c>
      <c r="F437" s="64">
        <f t="shared" ref="F437:H439" si="95">SUM(F438)</f>
        <v>265000</v>
      </c>
      <c r="G437" s="99">
        <f t="shared" si="95"/>
        <v>0</v>
      </c>
      <c r="H437" s="99">
        <f t="shared" si="95"/>
        <v>0</v>
      </c>
    </row>
    <row r="438" spans="1:8" ht="31.5" x14ac:dyDescent="0.25">
      <c r="A438" s="21" t="s">
        <v>430</v>
      </c>
      <c r="B438" s="29" t="s">
        <v>96</v>
      </c>
      <c r="C438" s="29" t="s">
        <v>16</v>
      </c>
      <c r="D438" s="41" t="s">
        <v>431</v>
      </c>
      <c r="E438" s="29" t="s">
        <v>14</v>
      </c>
      <c r="F438" s="45">
        <f t="shared" si="95"/>
        <v>265000</v>
      </c>
      <c r="G438" s="98">
        <f t="shared" si="95"/>
        <v>0</v>
      </c>
      <c r="H438" s="98">
        <f t="shared" si="95"/>
        <v>0</v>
      </c>
    </row>
    <row r="439" spans="1:8" ht="31.5" x14ac:dyDescent="0.25">
      <c r="A439" s="21" t="s">
        <v>432</v>
      </c>
      <c r="B439" s="29" t="s">
        <v>96</v>
      </c>
      <c r="C439" s="29" t="s">
        <v>16</v>
      </c>
      <c r="D439" s="41" t="s">
        <v>433</v>
      </c>
      <c r="E439" s="29" t="s">
        <v>14</v>
      </c>
      <c r="F439" s="45">
        <f t="shared" si="95"/>
        <v>265000</v>
      </c>
      <c r="G439" s="98">
        <f t="shared" si="95"/>
        <v>0</v>
      </c>
      <c r="H439" s="98">
        <f t="shared" si="95"/>
        <v>0</v>
      </c>
    </row>
    <row r="440" spans="1:8" ht="15.75" x14ac:dyDescent="0.25">
      <c r="A440" s="21" t="s">
        <v>388</v>
      </c>
      <c r="B440" s="29" t="s">
        <v>96</v>
      </c>
      <c r="C440" s="29" t="s">
        <v>16</v>
      </c>
      <c r="D440" s="41" t="s">
        <v>433</v>
      </c>
      <c r="E440" s="29" t="s">
        <v>121</v>
      </c>
      <c r="F440" s="45">
        <v>265000</v>
      </c>
      <c r="G440" s="44">
        <v>0</v>
      </c>
      <c r="H440" s="44">
        <v>0</v>
      </c>
    </row>
    <row r="441" spans="1:8" ht="31.5" x14ac:dyDescent="0.25">
      <c r="A441" s="16" t="s">
        <v>397</v>
      </c>
      <c r="B441" s="17" t="s">
        <v>96</v>
      </c>
      <c r="C441" s="17" t="s">
        <v>16</v>
      </c>
      <c r="D441" s="17" t="s">
        <v>41</v>
      </c>
      <c r="E441" s="17" t="s">
        <v>14</v>
      </c>
      <c r="F441" s="27">
        <f>SUM(F442+F449+F455+F458)</f>
        <v>5638336.4199999999</v>
      </c>
      <c r="G441" s="33">
        <f>SUM(G442+G449+G455+G458)</f>
        <v>373000</v>
      </c>
      <c r="H441" s="33">
        <f>SUM(H442+H449+H455+H458)</f>
        <v>373000</v>
      </c>
    </row>
    <row r="442" spans="1:8" ht="78.75" x14ac:dyDescent="0.25">
      <c r="A442" s="21" t="s">
        <v>398</v>
      </c>
      <c r="B442" s="17" t="s">
        <v>96</v>
      </c>
      <c r="C442" s="17" t="s">
        <v>16</v>
      </c>
      <c r="D442" s="17" t="s">
        <v>399</v>
      </c>
      <c r="E442" s="17" t="s">
        <v>14</v>
      </c>
      <c r="F442" s="27">
        <f>SUM(F443+F446)</f>
        <v>941898.42</v>
      </c>
      <c r="G442" s="33">
        <f>SUM(G443+G446)</f>
        <v>85000</v>
      </c>
      <c r="H442" s="33">
        <f>SUM(H443+H446)</f>
        <v>85000</v>
      </c>
    </row>
    <row r="443" spans="1:8" ht="31.5" x14ac:dyDescent="0.25">
      <c r="A443" s="21" t="s">
        <v>409</v>
      </c>
      <c r="B443" s="22" t="s">
        <v>96</v>
      </c>
      <c r="C443" s="22" t="s">
        <v>16</v>
      </c>
      <c r="D443" s="22" t="s">
        <v>434</v>
      </c>
      <c r="E443" s="22" t="s">
        <v>14</v>
      </c>
      <c r="F443" s="34">
        <f t="shared" ref="F443:H444" si="96">SUM(F444)</f>
        <v>891898.42</v>
      </c>
      <c r="G443" s="44">
        <f t="shared" si="96"/>
        <v>85000</v>
      </c>
      <c r="H443" s="44">
        <f t="shared" si="96"/>
        <v>85000</v>
      </c>
    </row>
    <row r="444" spans="1:8" ht="31.5" x14ac:dyDescent="0.25">
      <c r="A444" s="21" t="s">
        <v>118</v>
      </c>
      <c r="B444" s="22" t="s">
        <v>96</v>
      </c>
      <c r="C444" s="22" t="s">
        <v>16</v>
      </c>
      <c r="D444" s="22" t="s">
        <v>434</v>
      </c>
      <c r="E444" s="22" t="s">
        <v>119</v>
      </c>
      <c r="F444" s="34">
        <f t="shared" si="96"/>
        <v>891898.42</v>
      </c>
      <c r="G444" s="44">
        <f t="shared" si="96"/>
        <v>85000</v>
      </c>
      <c r="H444" s="44">
        <f t="shared" si="96"/>
        <v>85000</v>
      </c>
    </row>
    <row r="445" spans="1:8" ht="15.75" x14ac:dyDescent="0.25">
      <c r="A445" s="21" t="s">
        <v>388</v>
      </c>
      <c r="B445" s="29" t="s">
        <v>96</v>
      </c>
      <c r="C445" s="29" t="s">
        <v>16</v>
      </c>
      <c r="D445" s="22" t="s">
        <v>434</v>
      </c>
      <c r="E445" s="29" t="s">
        <v>121</v>
      </c>
      <c r="F445" s="30">
        <v>891898.42</v>
      </c>
      <c r="G445" s="89">
        <v>85000</v>
      </c>
      <c r="H445" s="89">
        <v>85000</v>
      </c>
    </row>
    <row r="446" spans="1:8" ht="15.75" x14ac:dyDescent="0.25">
      <c r="A446" s="16" t="s">
        <v>402</v>
      </c>
      <c r="B446" s="29" t="s">
        <v>96</v>
      </c>
      <c r="C446" s="29" t="s">
        <v>16</v>
      </c>
      <c r="D446" s="22" t="s">
        <v>403</v>
      </c>
      <c r="E446" s="29" t="s">
        <v>14</v>
      </c>
      <c r="F446" s="30">
        <f>SUM(F447)</f>
        <v>50000</v>
      </c>
      <c r="G446" s="30">
        <f t="shared" ref="G446:H446" si="97">SUM(G447)</f>
        <v>0</v>
      </c>
      <c r="H446" s="30">
        <f t="shared" si="97"/>
        <v>0</v>
      </c>
    </row>
    <row r="447" spans="1:8" ht="31.5" x14ac:dyDescent="0.25">
      <c r="A447" s="21" t="s">
        <v>118</v>
      </c>
      <c r="B447" s="29" t="s">
        <v>96</v>
      </c>
      <c r="C447" s="29" t="s">
        <v>16</v>
      </c>
      <c r="D447" s="22" t="s">
        <v>403</v>
      </c>
      <c r="E447" s="29" t="s">
        <v>119</v>
      </c>
      <c r="F447" s="30">
        <f>SUM(F448)</f>
        <v>50000</v>
      </c>
      <c r="G447" s="30">
        <f t="shared" ref="G447:H447" si="98">SUM(G448)</f>
        <v>0</v>
      </c>
      <c r="H447" s="30">
        <f t="shared" si="98"/>
        <v>0</v>
      </c>
    </row>
    <row r="448" spans="1:8" ht="15.75" x14ac:dyDescent="0.25">
      <c r="A448" s="21" t="s">
        <v>388</v>
      </c>
      <c r="B448" s="29" t="s">
        <v>96</v>
      </c>
      <c r="C448" s="29" t="s">
        <v>16</v>
      </c>
      <c r="D448" s="22" t="s">
        <v>403</v>
      </c>
      <c r="E448" s="29" t="s">
        <v>121</v>
      </c>
      <c r="F448" s="30">
        <v>50000</v>
      </c>
      <c r="G448" s="89">
        <v>0</v>
      </c>
      <c r="H448" s="89">
        <v>0</v>
      </c>
    </row>
    <row r="449" spans="1:8" ht="31.5" x14ac:dyDescent="0.25">
      <c r="A449" s="16" t="s">
        <v>404</v>
      </c>
      <c r="B449" s="36" t="s">
        <v>96</v>
      </c>
      <c r="C449" s="36" t="s">
        <v>16</v>
      </c>
      <c r="D449" s="17" t="s">
        <v>435</v>
      </c>
      <c r="E449" s="36" t="s">
        <v>14</v>
      </c>
      <c r="F449" s="37">
        <f>SUM(F451+F453)</f>
        <v>450238</v>
      </c>
      <c r="G449" s="90">
        <f>SUM(G451)</f>
        <v>0</v>
      </c>
      <c r="H449" s="90">
        <f>SUM(H451)</f>
        <v>0</v>
      </c>
    </row>
    <row r="450" spans="1:8" ht="31.5" x14ac:dyDescent="0.25">
      <c r="A450" s="16" t="s">
        <v>432</v>
      </c>
      <c r="B450" s="29" t="s">
        <v>96</v>
      </c>
      <c r="C450" s="29" t="s">
        <v>16</v>
      </c>
      <c r="D450" s="22" t="s">
        <v>436</v>
      </c>
      <c r="E450" s="36" t="s">
        <v>14</v>
      </c>
      <c r="F450" s="37">
        <f>SUM(F451)</f>
        <v>250238</v>
      </c>
      <c r="G450" s="37">
        <f t="shared" ref="G450:H450" si="99">SUM(G451)</f>
        <v>0</v>
      </c>
      <c r="H450" s="37">
        <f t="shared" si="99"/>
        <v>0</v>
      </c>
    </row>
    <row r="451" spans="1:8" ht="31.5" x14ac:dyDescent="0.25">
      <c r="A451" s="21" t="s">
        <v>118</v>
      </c>
      <c r="B451" s="29" t="s">
        <v>96</v>
      </c>
      <c r="C451" s="29" t="s">
        <v>16</v>
      </c>
      <c r="D451" s="22" t="s">
        <v>436</v>
      </c>
      <c r="E451" s="29" t="s">
        <v>119</v>
      </c>
      <c r="F451" s="30">
        <f>SUM(F452)</f>
        <v>250238</v>
      </c>
      <c r="G451" s="30">
        <f t="shared" ref="G451:H451" si="100">SUM(G452)</f>
        <v>0</v>
      </c>
      <c r="H451" s="30">
        <f t="shared" si="100"/>
        <v>0</v>
      </c>
    </row>
    <row r="452" spans="1:8" ht="15.75" x14ac:dyDescent="0.25">
      <c r="A452" s="21" t="s">
        <v>388</v>
      </c>
      <c r="B452" s="29" t="s">
        <v>96</v>
      </c>
      <c r="C452" s="29" t="s">
        <v>16</v>
      </c>
      <c r="D452" s="22" t="s">
        <v>436</v>
      </c>
      <c r="E452" s="29" t="s">
        <v>121</v>
      </c>
      <c r="F452" s="30">
        <v>250238</v>
      </c>
      <c r="G452" s="89">
        <v>0</v>
      </c>
      <c r="H452" s="89">
        <v>0</v>
      </c>
    </row>
    <row r="453" spans="1:8" ht="63.6" customHeight="1" x14ac:dyDescent="0.25">
      <c r="A453" s="21" t="s">
        <v>725</v>
      </c>
      <c r="B453" s="29" t="s">
        <v>96</v>
      </c>
      <c r="C453" s="29" t="s">
        <v>16</v>
      </c>
      <c r="D453" s="22" t="s">
        <v>722</v>
      </c>
      <c r="E453" s="29" t="s">
        <v>14</v>
      </c>
      <c r="F453" s="30">
        <f>SUM(F454)</f>
        <v>200000</v>
      </c>
      <c r="G453" s="30">
        <f t="shared" ref="G453:H453" si="101">SUM(G454)</f>
        <v>0</v>
      </c>
      <c r="H453" s="30">
        <f t="shared" si="101"/>
        <v>0</v>
      </c>
    </row>
    <row r="454" spans="1:8" ht="15.75" x14ac:dyDescent="0.25">
      <c r="A454" s="21" t="s">
        <v>388</v>
      </c>
      <c r="B454" s="29" t="s">
        <v>96</v>
      </c>
      <c r="C454" s="29" t="s">
        <v>16</v>
      </c>
      <c r="D454" s="22" t="s">
        <v>722</v>
      </c>
      <c r="E454" s="29" t="s">
        <v>121</v>
      </c>
      <c r="F454" s="30">
        <v>200000</v>
      </c>
      <c r="G454" s="89">
        <v>0</v>
      </c>
      <c r="H454" s="89">
        <v>0</v>
      </c>
    </row>
    <row r="455" spans="1:8" ht="63" x14ac:dyDescent="0.25">
      <c r="A455" s="16" t="s">
        <v>437</v>
      </c>
      <c r="B455" s="36" t="s">
        <v>96</v>
      </c>
      <c r="C455" s="36" t="s">
        <v>16</v>
      </c>
      <c r="D455" s="17" t="s">
        <v>438</v>
      </c>
      <c r="E455" s="36" t="s">
        <v>14</v>
      </c>
      <c r="F455" s="37">
        <f>SUM(F456)</f>
        <v>3958200</v>
      </c>
      <c r="G455" s="90">
        <f>SUM(G456)</f>
        <v>0</v>
      </c>
      <c r="H455" s="90">
        <f>SUM(H456)</f>
        <v>0</v>
      </c>
    </row>
    <row r="456" spans="1:8" ht="31.5" x14ac:dyDescent="0.25">
      <c r="A456" s="21" t="s">
        <v>118</v>
      </c>
      <c r="B456" s="29" t="s">
        <v>96</v>
      </c>
      <c r="C456" s="29" t="s">
        <v>16</v>
      </c>
      <c r="D456" s="22" t="s">
        <v>438</v>
      </c>
      <c r="E456" s="29" t="s">
        <v>119</v>
      </c>
      <c r="F456" s="30">
        <f>SUM(F457)</f>
        <v>3958200</v>
      </c>
      <c r="G456" s="30">
        <f t="shared" ref="G456:H456" si="102">SUM(G457)</f>
        <v>0</v>
      </c>
      <c r="H456" s="30">
        <f t="shared" si="102"/>
        <v>0</v>
      </c>
    </row>
    <row r="457" spans="1:8" ht="15.75" x14ac:dyDescent="0.25">
      <c r="A457" s="21" t="s">
        <v>388</v>
      </c>
      <c r="B457" s="29" t="s">
        <v>96</v>
      </c>
      <c r="C457" s="29" t="s">
        <v>16</v>
      </c>
      <c r="D457" s="22" t="s">
        <v>438</v>
      </c>
      <c r="E457" s="29" t="s">
        <v>121</v>
      </c>
      <c r="F457" s="30">
        <v>3958200</v>
      </c>
      <c r="G457" s="89">
        <v>0</v>
      </c>
      <c r="H457" s="89">
        <v>0</v>
      </c>
    </row>
    <row r="458" spans="1:8" ht="15.75" x14ac:dyDescent="0.25">
      <c r="A458" s="16" t="s">
        <v>439</v>
      </c>
      <c r="B458" s="36" t="s">
        <v>96</v>
      </c>
      <c r="C458" s="36" t="s">
        <v>16</v>
      </c>
      <c r="D458" s="17" t="s">
        <v>440</v>
      </c>
      <c r="E458" s="36" t="s">
        <v>14</v>
      </c>
      <c r="F458" s="37">
        <f t="shared" ref="F458:H459" si="103">SUM(F459)</f>
        <v>288000</v>
      </c>
      <c r="G458" s="90">
        <f t="shared" si="103"/>
        <v>288000</v>
      </c>
      <c r="H458" s="90">
        <f t="shared" si="103"/>
        <v>288000</v>
      </c>
    </row>
    <row r="459" spans="1:8" ht="31.5" x14ac:dyDescent="0.25">
      <c r="A459" s="21" t="s">
        <v>118</v>
      </c>
      <c r="B459" s="29" t="s">
        <v>96</v>
      </c>
      <c r="C459" s="29" t="s">
        <v>16</v>
      </c>
      <c r="D459" s="22" t="s">
        <v>440</v>
      </c>
      <c r="E459" s="29" t="s">
        <v>119</v>
      </c>
      <c r="F459" s="30">
        <f t="shared" si="103"/>
        <v>288000</v>
      </c>
      <c r="G459" s="89">
        <f t="shared" si="103"/>
        <v>288000</v>
      </c>
      <c r="H459" s="89">
        <f t="shared" si="103"/>
        <v>288000</v>
      </c>
    </row>
    <row r="460" spans="1:8" ht="15.75" x14ac:dyDescent="0.25">
      <c r="A460" s="21" t="s">
        <v>388</v>
      </c>
      <c r="B460" s="29" t="s">
        <v>96</v>
      </c>
      <c r="C460" s="29" t="s">
        <v>16</v>
      </c>
      <c r="D460" s="22" t="s">
        <v>440</v>
      </c>
      <c r="E460" s="29" t="s">
        <v>121</v>
      </c>
      <c r="F460" s="30">
        <v>288000</v>
      </c>
      <c r="G460" s="89">
        <v>288000</v>
      </c>
      <c r="H460" s="89">
        <v>288000</v>
      </c>
    </row>
    <row r="461" spans="1:8" ht="15.75" x14ac:dyDescent="0.25">
      <c r="A461" s="21" t="s">
        <v>441</v>
      </c>
      <c r="B461" s="17" t="s">
        <v>96</v>
      </c>
      <c r="C461" s="17" t="s">
        <v>16</v>
      </c>
      <c r="D461" s="22" t="s">
        <v>20</v>
      </c>
      <c r="E461" s="29" t="s">
        <v>14</v>
      </c>
      <c r="F461" s="30">
        <f>SUM(F462)</f>
        <v>6015320</v>
      </c>
      <c r="G461" s="30">
        <f t="shared" ref="G461:H461" si="104">SUM(G462)</f>
        <v>0</v>
      </c>
      <c r="H461" s="30">
        <f t="shared" si="104"/>
        <v>0</v>
      </c>
    </row>
    <row r="462" spans="1:8" ht="15.75" x14ac:dyDescent="0.25">
      <c r="A462" s="16" t="s">
        <v>97</v>
      </c>
      <c r="B462" s="17" t="s">
        <v>96</v>
      </c>
      <c r="C462" s="17" t="s">
        <v>16</v>
      </c>
      <c r="D462" s="17" t="s">
        <v>98</v>
      </c>
      <c r="E462" s="36" t="s">
        <v>14</v>
      </c>
      <c r="F462" s="30">
        <f>SUM(F463+F465)</f>
        <v>6015320</v>
      </c>
      <c r="G462" s="30">
        <f t="shared" ref="G462:H462" si="105">SUM(G463+G465)</f>
        <v>0</v>
      </c>
      <c r="H462" s="30">
        <f t="shared" si="105"/>
        <v>0</v>
      </c>
    </row>
    <row r="463" spans="1:8" ht="47.25" x14ac:dyDescent="0.25">
      <c r="A463" s="21" t="s">
        <v>442</v>
      </c>
      <c r="B463" s="17" t="s">
        <v>96</v>
      </c>
      <c r="C463" s="17" t="s">
        <v>16</v>
      </c>
      <c r="D463" s="22" t="s">
        <v>443</v>
      </c>
      <c r="E463" s="36" t="s">
        <v>14</v>
      </c>
      <c r="F463" s="64">
        <f>SUM(F464)</f>
        <v>3045320</v>
      </c>
      <c r="G463" s="64">
        <f t="shared" ref="G463:H463" si="106">SUM(G464)</f>
        <v>0</v>
      </c>
      <c r="H463" s="64">
        <f t="shared" si="106"/>
        <v>0</v>
      </c>
    </row>
    <row r="464" spans="1:8" ht="31.5" x14ac:dyDescent="0.25">
      <c r="A464" s="21" t="s">
        <v>416</v>
      </c>
      <c r="B464" s="22" t="s">
        <v>96</v>
      </c>
      <c r="C464" s="22" t="s">
        <v>16</v>
      </c>
      <c r="D464" s="22" t="s">
        <v>443</v>
      </c>
      <c r="E464" s="29" t="s">
        <v>33</v>
      </c>
      <c r="F464" s="45">
        <v>3045320</v>
      </c>
      <c r="G464" s="89">
        <v>0</v>
      </c>
      <c r="H464" s="89">
        <v>0</v>
      </c>
    </row>
    <row r="465" spans="1:8" ht="40.15" customHeight="1" x14ac:dyDescent="0.25">
      <c r="A465" s="21" t="s">
        <v>245</v>
      </c>
      <c r="B465" s="22" t="s">
        <v>96</v>
      </c>
      <c r="C465" s="22" t="s">
        <v>16</v>
      </c>
      <c r="D465" s="22" t="s">
        <v>246</v>
      </c>
      <c r="E465" s="29" t="s">
        <v>14</v>
      </c>
      <c r="F465" s="45">
        <f>SUM(F466)</f>
        <v>2970000</v>
      </c>
      <c r="G465" s="45">
        <f t="shared" ref="G465:H465" si="107">SUM(G466)</f>
        <v>0</v>
      </c>
      <c r="H465" s="45">
        <f t="shared" si="107"/>
        <v>0</v>
      </c>
    </row>
    <row r="466" spans="1:8" ht="15.75" x14ac:dyDescent="0.25">
      <c r="A466" s="39" t="s">
        <v>247</v>
      </c>
      <c r="B466" s="22" t="s">
        <v>96</v>
      </c>
      <c r="C466" s="22" t="s">
        <v>16</v>
      </c>
      <c r="D466" s="22" t="s">
        <v>246</v>
      </c>
      <c r="E466" s="29" t="s">
        <v>184</v>
      </c>
      <c r="F466" s="45">
        <v>2970000</v>
      </c>
      <c r="G466" s="89">
        <v>0</v>
      </c>
      <c r="H466" s="89">
        <v>0</v>
      </c>
    </row>
    <row r="467" spans="1:8" ht="15.75" x14ac:dyDescent="0.25">
      <c r="A467" s="12" t="s">
        <v>444</v>
      </c>
      <c r="B467" s="13" t="s">
        <v>96</v>
      </c>
      <c r="C467" s="13" t="s">
        <v>28</v>
      </c>
      <c r="D467" s="13" t="s">
        <v>13</v>
      </c>
      <c r="E467" s="13" t="s">
        <v>14</v>
      </c>
      <c r="F467" s="25">
        <f>SUM(F468+F484)</f>
        <v>18364123.140000001</v>
      </c>
      <c r="G467" s="25">
        <f>SUM(G468+G484)</f>
        <v>18285073</v>
      </c>
      <c r="H467" s="32">
        <f>SUM(H468+H484)</f>
        <v>18635073</v>
      </c>
    </row>
    <row r="468" spans="1:8" ht="47.25" x14ac:dyDescent="0.25">
      <c r="A468" s="16" t="s">
        <v>38</v>
      </c>
      <c r="B468" s="17" t="s">
        <v>96</v>
      </c>
      <c r="C468" s="17" t="s">
        <v>28</v>
      </c>
      <c r="D468" s="17" t="s">
        <v>39</v>
      </c>
      <c r="E468" s="17" t="s">
        <v>14</v>
      </c>
      <c r="F468" s="27">
        <f t="shared" ref="F468:H471" si="108">SUM(F469)</f>
        <v>6612819</v>
      </c>
      <c r="G468" s="33">
        <f t="shared" si="108"/>
        <v>6178904</v>
      </c>
      <c r="H468" s="33">
        <f t="shared" si="108"/>
        <v>6178904</v>
      </c>
    </row>
    <row r="469" spans="1:8" ht="15.75" x14ac:dyDescent="0.25">
      <c r="A469" s="21" t="s">
        <v>380</v>
      </c>
      <c r="B469" s="22" t="s">
        <v>96</v>
      </c>
      <c r="C469" s="22" t="s">
        <v>28</v>
      </c>
      <c r="D469" s="22" t="s">
        <v>381</v>
      </c>
      <c r="E469" s="22" t="s">
        <v>14</v>
      </c>
      <c r="F469" s="34">
        <f>SUM(F470+F475)</f>
        <v>6612819</v>
      </c>
      <c r="G469" s="44">
        <f>SUM(G470+G475)</f>
        <v>6178904</v>
      </c>
      <c r="H469" s="44">
        <f>SUM(H470+H475)</f>
        <v>6178904</v>
      </c>
    </row>
    <row r="470" spans="1:8" ht="31.5" x14ac:dyDescent="0.25">
      <c r="A470" s="21" t="s">
        <v>382</v>
      </c>
      <c r="B470" s="22" t="s">
        <v>96</v>
      </c>
      <c r="C470" s="22" t="s">
        <v>28</v>
      </c>
      <c r="D470" s="22" t="s">
        <v>383</v>
      </c>
      <c r="E470" s="22" t="s">
        <v>14</v>
      </c>
      <c r="F470" s="34">
        <f t="shared" si="108"/>
        <v>6158004</v>
      </c>
      <c r="G470" s="44">
        <f t="shared" si="108"/>
        <v>6123904</v>
      </c>
      <c r="H470" s="44">
        <f t="shared" si="108"/>
        <v>6123904</v>
      </c>
    </row>
    <row r="471" spans="1:8" ht="31.5" x14ac:dyDescent="0.25">
      <c r="A471" s="21" t="s">
        <v>384</v>
      </c>
      <c r="B471" s="22" t="s">
        <v>96</v>
      </c>
      <c r="C471" s="22" t="s">
        <v>28</v>
      </c>
      <c r="D471" s="22" t="s">
        <v>385</v>
      </c>
      <c r="E471" s="22" t="s">
        <v>14</v>
      </c>
      <c r="F471" s="34">
        <f t="shared" si="108"/>
        <v>6158004</v>
      </c>
      <c r="G471" s="44">
        <f t="shared" si="108"/>
        <v>6123904</v>
      </c>
      <c r="H471" s="44">
        <f t="shared" si="108"/>
        <v>6123904</v>
      </c>
    </row>
    <row r="472" spans="1:8" ht="15.75" x14ac:dyDescent="0.25">
      <c r="A472" s="21" t="s">
        <v>445</v>
      </c>
      <c r="B472" s="22" t="s">
        <v>96</v>
      </c>
      <c r="C472" s="22" t="s">
        <v>28</v>
      </c>
      <c r="D472" s="22" t="s">
        <v>446</v>
      </c>
      <c r="E472" s="22" t="s">
        <v>14</v>
      </c>
      <c r="F472" s="34">
        <f>SUM(F474)</f>
        <v>6158004</v>
      </c>
      <c r="G472" s="44">
        <f>SUM(G474)</f>
        <v>6123904</v>
      </c>
      <c r="H472" s="44">
        <f>SUM(H474)</f>
        <v>6123904</v>
      </c>
    </row>
    <row r="473" spans="1:8" ht="31.5" x14ac:dyDescent="0.25">
      <c r="A473" s="21" t="s">
        <v>118</v>
      </c>
      <c r="B473" s="22" t="s">
        <v>96</v>
      </c>
      <c r="C473" s="22" t="s">
        <v>28</v>
      </c>
      <c r="D473" s="22" t="s">
        <v>446</v>
      </c>
      <c r="E473" s="22" t="s">
        <v>119</v>
      </c>
      <c r="F473" s="34">
        <f>SUM(F474)</f>
        <v>6158004</v>
      </c>
      <c r="G473" s="44">
        <f>SUM(G474)</f>
        <v>6123904</v>
      </c>
      <c r="H473" s="44">
        <f>SUM(H474)</f>
        <v>6123904</v>
      </c>
    </row>
    <row r="474" spans="1:8" ht="15.75" x14ac:dyDescent="0.25">
      <c r="A474" s="21" t="s">
        <v>388</v>
      </c>
      <c r="B474" s="22" t="s">
        <v>96</v>
      </c>
      <c r="C474" s="22" t="s">
        <v>28</v>
      </c>
      <c r="D474" s="22" t="s">
        <v>446</v>
      </c>
      <c r="E474" s="22" t="s">
        <v>121</v>
      </c>
      <c r="F474" s="23">
        <v>6158004</v>
      </c>
      <c r="G474" s="100">
        <v>6123904</v>
      </c>
      <c r="H474" s="100">
        <v>6123904</v>
      </c>
    </row>
    <row r="475" spans="1:8" ht="31.5" x14ac:dyDescent="0.25">
      <c r="A475" s="21" t="s">
        <v>397</v>
      </c>
      <c r="B475" s="22" t="s">
        <v>96</v>
      </c>
      <c r="C475" s="22" t="s">
        <v>28</v>
      </c>
      <c r="D475" s="22" t="s">
        <v>41</v>
      </c>
      <c r="E475" s="22" t="s">
        <v>14</v>
      </c>
      <c r="F475" s="23">
        <f>SUM(F476+F480)</f>
        <v>454815</v>
      </c>
      <c r="G475" s="100">
        <f t="shared" ref="G475:H478" si="109">SUM(G476)</f>
        <v>55000</v>
      </c>
      <c r="H475" s="100">
        <f t="shared" si="109"/>
        <v>55000</v>
      </c>
    </row>
    <row r="476" spans="1:8" ht="78.75" x14ac:dyDescent="0.25">
      <c r="A476" s="21" t="s">
        <v>398</v>
      </c>
      <c r="B476" s="22" t="s">
        <v>96</v>
      </c>
      <c r="C476" s="22" t="s">
        <v>28</v>
      </c>
      <c r="D476" s="22" t="s">
        <v>399</v>
      </c>
      <c r="E476" s="22" t="s">
        <v>14</v>
      </c>
      <c r="F476" s="23">
        <f>SUM(F477)</f>
        <v>46372</v>
      </c>
      <c r="G476" s="100">
        <f t="shared" si="109"/>
        <v>55000</v>
      </c>
      <c r="H476" s="100">
        <f t="shared" si="109"/>
        <v>55000</v>
      </c>
    </row>
    <row r="477" spans="1:8" ht="15.75" x14ac:dyDescent="0.25">
      <c r="A477" s="21" t="s">
        <v>445</v>
      </c>
      <c r="B477" s="22" t="s">
        <v>96</v>
      </c>
      <c r="C477" s="22" t="s">
        <v>28</v>
      </c>
      <c r="D477" s="22" t="s">
        <v>447</v>
      </c>
      <c r="E477" s="22" t="s">
        <v>14</v>
      </c>
      <c r="F477" s="23">
        <f>SUM(F478)</f>
        <v>46372</v>
      </c>
      <c r="G477" s="100">
        <f t="shared" si="109"/>
        <v>55000</v>
      </c>
      <c r="H477" s="100">
        <f t="shared" si="109"/>
        <v>55000</v>
      </c>
    </row>
    <row r="478" spans="1:8" ht="31.5" x14ac:dyDescent="0.25">
      <c r="A478" s="21" t="s">
        <v>118</v>
      </c>
      <c r="B478" s="22" t="s">
        <v>96</v>
      </c>
      <c r="C478" s="22" t="s">
        <v>28</v>
      </c>
      <c r="D478" s="22" t="s">
        <v>447</v>
      </c>
      <c r="E478" s="22" t="s">
        <v>119</v>
      </c>
      <c r="F478" s="23">
        <f>SUM(F479)</f>
        <v>46372</v>
      </c>
      <c r="G478" s="100">
        <f t="shared" si="109"/>
        <v>55000</v>
      </c>
      <c r="H478" s="100">
        <f t="shared" si="109"/>
        <v>55000</v>
      </c>
    </row>
    <row r="479" spans="1:8" ht="15.75" x14ac:dyDescent="0.25">
      <c r="A479" s="21" t="s">
        <v>388</v>
      </c>
      <c r="B479" s="22" t="s">
        <v>96</v>
      </c>
      <c r="C479" s="22" t="s">
        <v>28</v>
      </c>
      <c r="D479" s="22" t="s">
        <v>447</v>
      </c>
      <c r="E479" s="29" t="s">
        <v>121</v>
      </c>
      <c r="F479" s="45">
        <v>46372</v>
      </c>
      <c r="G479" s="98">
        <v>55000</v>
      </c>
      <c r="H479" s="98">
        <v>55000</v>
      </c>
    </row>
    <row r="480" spans="1:8" ht="34.15" customHeight="1" x14ac:dyDescent="0.25">
      <c r="A480" s="16" t="s">
        <v>404</v>
      </c>
      <c r="B480" s="17" t="s">
        <v>96</v>
      </c>
      <c r="C480" s="17" t="s">
        <v>28</v>
      </c>
      <c r="D480" s="17" t="s">
        <v>435</v>
      </c>
      <c r="E480" s="36" t="s">
        <v>14</v>
      </c>
      <c r="F480" s="64">
        <f>SUM(F481)</f>
        <v>408443</v>
      </c>
      <c r="G480" s="64">
        <f t="shared" ref="G480:H480" si="110">SUM(G481)</f>
        <v>0</v>
      </c>
      <c r="H480" s="64">
        <f t="shared" si="110"/>
        <v>0</v>
      </c>
    </row>
    <row r="481" spans="1:8" ht="33" customHeight="1" x14ac:dyDescent="0.25">
      <c r="A481" s="21" t="s">
        <v>724</v>
      </c>
      <c r="B481" s="22" t="s">
        <v>96</v>
      </c>
      <c r="C481" s="22" t="s">
        <v>28</v>
      </c>
      <c r="D481" s="22" t="s">
        <v>714</v>
      </c>
      <c r="E481" s="29" t="s">
        <v>14</v>
      </c>
      <c r="F481" s="45">
        <f>SUM(F482)</f>
        <v>408443</v>
      </c>
      <c r="G481" s="45">
        <f t="shared" ref="G481:H481" si="111">SUM(G482)</f>
        <v>0</v>
      </c>
      <c r="H481" s="45">
        <f t="shared" si="111"/>
        <v>0</v>
      </c>
    </row>
    <row r="482" spans="1:8" ht="31.5" x14ac:dyDescent="0.25">
      <c r="A482" s="21" t="s">
        <v>118</v>
      </c>
      <c r="B482" s="22" t="s">
        <v>96</v>
      </c>
      <c r="C482" s="22" t="s">
        <v>28</v>
      </c>
      <c r="D482" s="22" t="s">
        <v>714</v>
      </c>
      <c r="E482" s="29" t="s">
        <v>119</v>
      </c>
      <c r="F482" s="45">
        <f>SUM(F483)</f>
        <v>408443</v>
      </c>
      <c r="G482" s="45">
        <f t="shared" ref="G482:H482" si="112">SUM(G483)</f>
        <v>0</v>
      </c>
      <c r="H482" s="45">
        <f t="shared" si="112"/>
        <v>0</v>
      </c>
    </row>
    <row r="483" spans="1:8" ht="15.75" x14ac:dyDescent="0.25">
      <c r="A483" s="21" t="s">
        <v>388</v>
      </c>
      <c r="B483" s="22" t="s">
        <v>96</v>
      </c>
      <c r="C483" s="22" t="s">
        <v>28</v>
      </c>
      <c r="D483" s="22" t="s">
        <v>714</v>
      </c>
      <c r="E483" s="29" t="s">
        <v>121</v>
      </c>
      <c r="F483" s="45">
        <v>408443</v>
      </c>
      <c r="G483" s="98">
        <v>0</v>
      </c>
      <c r="H483" s="98">
        <v>0</v>
      </c>
    </row>
    <row r="484" spans="1:8" ht="47.25" x14ac:dyDescent="0.25">
      <c r="A484" s="16" t="s">
        <v>448</v>
      </c>
      <c r="B484" s="17" t="s">
        <v>96</v>
      </c>
      <c r="C484" s="17" t="s">
        <v>28</v>
      </c>
      <c r="D484" s="17" t="s">
        <v>449</v>
      </c>
      <c r="E484" s="17" t="s">
        <v>14</v>
      </c>
      <c r="F484" s="27">
        <f>SUM(F485+F497)</f>
        <v>11751304.140000001</v>
      </c>
      <c r="G484" s="33">
        <f>SUM(G485+G497)</f>
        <v>12106169</v>
      </c>
      <c r="H484" s="33">
        <f>SUM(H485+H497)</f>
        <v>12456169</v>
      </c>
    </row>
    <row r="485" spans="1:8" ht="47.25" x14ac:dyDescent="0.25">
      <c r="A485" s="21" t="s">
        <v>450</v>
      </c>
      <c r="B485" s="22" t="s">
        <v>96</v>
      </c>
      <c r="C485" s="22" t="s">
        <v>28</v>
      </c>
      <c r="D485" s="22" t="s">
        <v>451</v>
      </c>
      <c r="E485" s="22" t="s">
        <v>14</v>
      </c>
      <c r="F485" s="34">
        <f>SUM(F493+F486)</f>
        <v>212735.14</v>
      </c>
      <c r="G485" s="34">
        <f>SUM(G493+G486)</f>
        <v>90600</v>
      </c>
      <c r="H485" s="34">
        <f>SUM(H493+H486)</f>
        <v>193000</v>
      </c>
    </row>
    <row r="486" spans="1:8" ht="31.5" x14ac:dyDescent="0.25">
      <c r="A486" s="21" t="s">
        <v>452</v>
      </c>
      <c r="B486" s="22" t="s">
        <v>96</v>
      </c>
      <c r="C486" s="22" t="s">
        <v>28</v>
      </c>
      <c r="D486" s="22" t="s">
        <v>453</v>
      </c>
      <c r="E486" s="22" t="s">
        <v>14</v>
      </c>
      <c r="F486" s="34">
        <f>SUM(F487+F490)</f>
        <v>135135.14000000001</v>
      </c>
      <c r="G486" s="35">
        <f>SUM(G487+G490)</f>
        <v>0</v>
      </c>
      <c r="H486" s="35">
        <f>SUM(H487+H490)</f>
        <v>100000</v>
      </c>
    </row>
    <row r="487" spans="1:8" ht="31.5" x14ac:dyDescent="0.25">
      <c r="A487" s="21" t="s">
        <v>454</v>
      </c>
      <c r="B487" s="22" t="s">
        <v>96</v>
      </c>
      <c r="C487" s="22" t="s">
        <v>28</v>
      </c>
      <c r="D487" s="22" t="s">
        <v>455</v>
      </c>
      <c r="E487" s="22" t="s">
        <v>14</v>
      </c>
      <c r="F487" s="34">
        <f t="shared" ref="F487:H488" si="113">SUM(F488)</f>
        <v>0</v>
      </c>
      <c r="G487" s="35">
        <f t="shared" si="113"/>
        <v>0</v>
      </c>
      <c r="H487" s="35">
        <f t="shared" si="113"/>
        <v>100000</v>
      </c>
    </row>
    <row r="488" spans="1:8" ht="31.5" x14ac:dyDescent="0.25">
      <c r="A488" s="21" t="s">
        <v>118</v>
      </c>
      <c r="B488" s="22" t="s">
        <v>96</v>
      </c>
      <c r="C488" s="22" t="s">
        <v>28</v>
      </c>
      <c r="D488" s="22" t="s">
        <v>455</v>
      </c>
      <c r="E488" s="22" t="s">
        <v>119</v>
      </c>
      <c r="F488" s="34">
        <f t="shared" si="113"/>
        <v>0</v>
      </c>
      <c r="G488" s="35">
        <f t="shared" si="113"/>
        <v>0</v>
      </c>
      <c r="H488" s="35">
        <f t="shared" si="113"/>
        <v>100000</v>
      </c>
    </row>
    <row r="489" spans="1:8" ht="15.75" x14ac:dyDescent="0.25">
      <c r="A489" s="21" t="s">
        <v>456</v>
      </c>
      <c r="B489" s="22" t="s">
        <v>96</v>
      </c>
      <c r="C489" s="22" t="s">
        <v>28</v>
      </c>
      <c r="D489" s="22" t="s">
        <v>455</v>
      </c>
      <c r="E489" s="22" t="s">
        <v>457</v>
      </c>
      <c r="F489" s="34">
        <v>0</v>
      </c>
      <c r="G489" s="35">
        <v>0</v>
      </c>
      <c r="H489" s="35">
        <v>100000</v>
      </c>
    </row>
    <row r="490" spans="1:8" ht="15.75" x14ac:dyDescent="0.25">
      <c r="A490" s="21" t="s">
        <v>458</v>
      </c>
      <c r="B490" s="22" t="s">
        <v>96</v>
      </c>
      <c r="C490" s="22" t="s">
        <v>28</v>
      </c>
      <c r="D490" s="22" t="s">
        <v>459</v>
      </c>
      <c r="E490" s="22" t="s">
        <v>14</v>
      </c>
      <c r="F490" s="34">
        <f>SUM(F491)</f>
        <v>135135.14000000001</v>
      </c>
      <c r="G490" s="34">
        <f t="shared" ref="G490:H490" si="114">SUM(G491)</f>
        <v>0</v>
      </c>
      <c r="H490" s="34">
        <f t="shared" si="114"/>
        <v>0</v>
      </c>
    </row>
    <row r="491" spans="1:8" ht="31.5" x14ac:dyDescent="0.25">
      <c r="A491" s="21" t="s">
        <v>118</v>
      </c>
      <c r="B491" s="22" t="s">
        <v>96</v>
      </c>
      <c r="C491" s="22" t="s">
        <v>28</v>
      </c>
      <c r="D491" s="22" t="s">
        <v>459</v>
      </c>
      <c r="E491" s="22" t="s">
        <v>119</v>
      </c>
      <c r="F491" s="34">
        <f>SUM(F492)</f>
        <v>135135.14000000001</v>
      </c>
      <c r="G491" s="34">
        <f t="shared" ref="G491:H491" si="115">SUM(G492)</f>
        <v>0</v>
      </c>
      <c r="H491" s="34">
        <f t="shared" si="115"/>
        <v>0</v>
      </c>
    </row>
    <row r="492" spans="1:8" ht="15.75" x14ac:dyDescent="0.25">
      <c r="A492" s="21" t="s">
        <v>456</v>
      </c>
      <c r="B492" s="22" t="s">
        <v>96</v>
      </c>
      <c r="C492" s="22" t="s">
        <v>28</v>
      </c>
      <c r="D492" s="22" t="s">
        <v>459</v>
      </c>
      <c r="E492" s="22" t="s">
        <v>457</v>
      </c>
      <c r="F492" s="34">
        <v>135135.14000000001</v>
      </c>
      <c r="G492" s="35">
        <v>0</v>
      </c>
      <c r="H492" s="35">
        <v>0</v>
      </c>
    </row>
    <row r="493" spans="1:8" ht="31.5" x14ac:dyDescent="0.25">
      <c r="A493" s="21" t="s">
        <v>460</v>
      </c>
      <c r="B493" s="22" t="s">
        <v>96</v>
      </c>
      <c r="C493" s="22" t="s">
        <v>28</v>
      </c>
      <c r="D493" s="22" t="s">
        <v>461</v>
      </c>
      <c r="E493" s="22" t="s">
        <v>14</v>
      </c>
      <c r="F493" s="34">
        <f>SUM(F495)</f>
        <v>77600</v>
      </c>
      <c r="G493" s="44">
        <f>SUM(G495)</f>
        <v>90600</v>
      </c>
      <c r="H493" s="44">
        <f>SUM(H495)</f>
        <v>93000</v>
      </c>
    </row>
    <row r="494" spans="1:8" ht="31.5" x14ac:dyDescent="0.25">
      <c r="A494" s="21" t="s">
        <v>454</v>
      </c>
      <c r="B494" s="22" t="s">
        <v>96</v>
      </c>
      <c r="C494" s="22" t="s">
        <v>28</v>
      </c>
      <c r="D494" s="22" t="s">
        <v>462</v>
      </c>
      <c r="E494" s="22" t="s">
        <v>14</v>
      </c>
      <c r="F494" s="34">
        <f t="shared" ref="F494:H495" si="116">SUM(F495)</f>
        <v>77600</v>
      </c>
      <c r="G494" s="35">
        <f t="shared" si="116"/>
        <v>90600</v>
      </c>
      <c r="H494" s="35">
        <f t="shared" si="116"/>
        <v>93000</v>
      </c>
    </row>
    <row r="495" spans="1:8" ht="31.5" x14ac:dyDescent="0.25">
      <c r="A495" s="21" t="s">
        <v>118</v>
      </c>
      <c r="B495" s="22" t="s">
        <v>96</v>
      </c>
      <c r="C495" s="22" t="s">
        <v>28</v>
      </c>
      <c r="D495" s="22" t="s">
        <v>462</v>
      </c>
      <c r="E495" s="22" t="s">
        <v>119</v>
      </c>
      <c r="F495" s="34">
        <f t="shared" si="116"/>
        <v>77600</v>
      </c>
      <c r="G495" s="35">
        <f t="shared" si="116"/>
        <v>90600</v>
      </c>
      <c r="H495" s="35">
        <f t="shared" si="116"/>
        <v>93000</v>
      </c>
    </row>
    <row r="496" spans="1:8" ht="15.75" x14ac:dyDescent="0.25">
      <c r="A496" s="21" t="s">
        <v>456</v>
      </c>
      <c r="B496" s="22" t="s">
        <v>96</v>
      </c>
      <c r="C496" s="22" t="s">
        <v>28</v>
      </c>
      <c r="D496" s="22" t="s">
        <v>462</v>
      </c>
      <c r="E496" s="22" t="s">
        <v>457</v>
      </c>
      <c r="F496" s="34">
        <v>77600</v>
      </c>
      <c r="G496" s="35">
        <v>90600</v>
      </c>
      <c r="H496" s="35">
        <v>93000</v>
      </c>
    </row>
    <row r="497" spans="1:8" ht="47.25" x14ac:dyDescent="0.25">
      <c r="A497" s="21" t="s">
        <v>465</v>
      </c>
      <c r="B497" s="22" t="s">
        <v>96</v>
      </c>
      <c r="C497" s="22" t="s">
        <v>28</v>
      </c>
      <c r="D497" s="22" t="s">
        <v>466</v>
      </c>
      <c r="E497" s="22" t="s">
        <v>14</v>
      </c>
      <c r="F497" s="34">
        <f>SUM(F498+F501)</f>
        <v>11538569</v>
      </c>
      <c r="G497" s="44">
        <f>SUM(G498+G501)</f>
        <v>12015569</v>
      </c>
      <c r="H497" s="44">
        <f>SUM(H498+H501)</f>
        <v>12263169</v>
      </c>
    </row>
    <row r="498" spans="1:8" ht="31.5" x14ac:dyDescent="0.25">
      <c r="A498" s="21" t="s">
        <v>454</v>
      </c>
      <c r="B498" s="22" t="s">
        <v>96</v>
      </c>
      <c r="C498" s="22" t="s">
        <v>28</v>
      </c>
      <c r="D498" s="22" t="s">
        <v>467</v>
      </c>
      <c r="E498" s="22" t="s">
        <v>14</v>
      </c>
      <c r="F498" s="34">
        <f t="shared" ref="F498:H499" si="117">SUM(F499)</f>
        <v>11538569</v>
      </c>
      <c r="G498" s="44">
        <f>SUM(G499)</f>
        <v>12015569</v>
      </c>
      <c r="H498" s="44">
        <f t="shared" si="117"/>
        <v>12213169</v>
      </c>
    </row>
    <row r="499" spans="1:8" ht="31.5" x14ac:dyDescent="0.25">
      <c r="A499" s="21" t="s">
        <v>118</v>
      </c>
      <c r="B499" s="22" t="s">
        <v>96</v>
      </c>
      <c r="C499" s="22" t="s">
        <v>28</v>
      </c>
      <c r="D499" s="22" t="s">
        <v>467</v>
      </c>
      <c r="E499" s="22" t="s">
        <v>119</v>
      </c>
      <c r="F499" s="34">
        <f>SUM(F500)</f>
        <v>11538569</v>
      </c>
      <c r="G499" s="35">
        <f t="shared" si="117"/>
        <v>12015569</v>
      </c>
      <c r="H499" s="35">
        <f>SUM(H500)</f>
        <v>12213169</v>
      </c>
    </row>
    <row r="500" spans="1:8" ht="15.75" x14ac:dyDescent="0.25">
      <c r="A500" s="21" t="s">
        <v>456</v>
      </c>
      <c r="B500" s="22" t="s">
        <v>96</v>
      </c>
      <c r="C500" s="22" t="s">
        <v>28</v>
      </c>
      <c r="D500" s="22" t="s">
        <v>467</v>
      </c>
      <c r="E500" s="22" t="s">
        <v>457</v>
      </c>
      <c r="F500" s="34">
        <v>11538569</v>
      </c>
      <c r="G500" s="35">
        <v>12015569</v>
      </c>
      <c r="H500" s="35">
        <v>12213169</v>
      </c>
    </row>
    <row r="501" spans="1:8" ht="31.5" x14ac:dyDescent="0.25">
      <c r="A501" s="21" t="s">
        <v>468</v>
      </c>
      <c r="B501" s="22" t="s">
        <v>96</v>
      </c>
      <c r="C501" s="22" t="s">
        <v>28</v>
      </c>
      <c r="D501" s="22" t="s">
        <v>469</v>
      </c>
      <c r="E501" s="22" t="s">
        <v>14</v>
      </c>
      <c r="F501" s="34">
        <f t="shared" ref="F501:H502" si="118">SUM(F503)</f>
        <v>0</v>
      </c>
      <c r="G501" s="44">
        <f t="shared" si="118"/>
        <v>0</v>
      </c>
      <c r="H501" s="44">
        <f t="shared" si="118"/>
        <v>50000</v>
      </c>
    </row>
    <row r="502" spans="1:8" ht="31.5" x14ac:dyDescent="0.25">
      <c r="A502" s="21" t="s">
        <v>454</v>
      </c>
      <c r="B502" s="22" t="s">
        <v>96</v>
      </c>
      <c r="C502" s="22" t="s">
        <v>28</v>
      </c>
      <c r="D502" s="22" t="s">
        <v>470</v>
      </c>
      <c r="E502" s="22" t="s">
        <v>14</v>
      </c>
      <c r="F502" s="34">
        <f t="shared" si="118"/>
        <v>0</v>
      </c>
      <c r="G502" s="44">
        <f t="shared" si="118"/>
        <v>0</v>
      </c>
      <c r="H502" s="44">
        <f t="shared" si="118"/>
        <v>50000</v>
      </c>
    </row>
    <row r="503" spans="1:8" ht="31.5" x14ac:dyDescent="0.25">
      <c r="A503" s="21" t="s">
        <v>118</v>
      </c>
      <c r="B503" s="22" t="s">
        <v>96</v>
      </c>
      <c r="C503" s="22" t="s">
        <v>28</v>
      </c>
      <c r="D503" s="22" t="s">
        <v>470</v>
      </c>
      <c r="E503" s="22" t="s">
        <v>119</v>
      </c>
      <c r="F503" s="34">
        <f>SUM(F504)</f>
        <v>0</v>
      </c>
      <c r="G503" s="35">
        <f>SUM(G504)</f>
        <v>0</v>
      </c>
      <c r="H503" s="35">
        <f>SUM(H504)</f>
        <v>50000</v>
      </c>
    </row>
    <row r="504" spans="1:8" ht="15.75" x14ac:dyDescent="0.25">
      <c r="A504" s="21" t="s">
        <v>456</v>
      </c>
      <c r="B504" s="22" t="s">
        <v>96</v>
      </c>
      <c r="C504" s="22" t="s">
        <v>28</v>
      </c>
      <c r="D504" s="22" t="s">
        <v>470</v>
      </c>
      <c r="E504" s="22" t="s">
        <v>457</v>
      </c>
      <c r="F504" s="34">
        <v>0</v>
      </c>
      <c r="G504" s="35">
        <v>0</v>
      </c>
      <c r="H504" s="35">
        <v>50000</v>
      </c>
    </row>
    <row r="505" spans="1:8" ht="15.75" x14ac:dyDescent="0.25">
      <c r="A505" s="12" t="s">
        <v>471</v>
      </c>
      <c r="B505" s="13" t="s">
        <v>96</v>
      </c>
      <c r="C505" s="13" t="s">
        <v>96</v>
      </c>
      <c r="D505" s="13" t="s">
        <v>13</v>
      </c>
      <c r="E505" s="13" t="s">
        <v>14</v>
      </c>
      <c r="F505" s="25">
        <f>SUM(F506)</f>
        <v>3922906.58</v>
      </c>
      <c r="G505" s="32">
        <f t="shared" ref="G505:H507" si="119">SUM(G506)</f>
        <v>3931743</v>
      </c>
      <c r="H505" s="32">
        <f t="shared" si="119"/>
        <v>4104500</v>
      </c>
    </row>
    <row r="506" spans="1:8" ht="47.25" x14ac:dyDescent="0.25">
      <c r="A506" s="16" t="s">
        <v>38</v>
      </c>
      <c r="B506" s="17" t="s">
        <v>96</v>
      </c>
      <c r="C506" s="17" t="s">
        <v>96</v>
      </c>
      <c r="D506" s="17" t="s">
        <v>39</v>
      </c>
      <c r="E506" s="17" t="s">
        <v>14</v>
      </c>
      <c r="F506" s="27">
        <f>SUM(F507)</f>
        <v>3922906.58</v>
      </c>
      <c r="G506" s="33">
        <f t="shared" si="119"/>
        <v>3931743</v>
      </c>
      <c r="H506" s="33">
        <f t="shared" si="119"/>
        <v>4104500</v>
      </c>
    </row>
    <row r="507" spans="1:8" ht="31.5" x14ac:dyDescent="0.25">
      <c r="A507" s="21" t="s">
        <v>472</v>
      </c>
      <c r="B507" s="22" t="s">
        <v>96</v>
      </c>
      <c r="C507" s="22" t="s">
        <v>96</v>
      </c>
      <c r="D507" s="22" t="s">
        <v>473</v>
      </c>
      <c r="E507" s="22" t="s">
        <v>14</v>
      </c>
      <c r="F507" s="34">
        <f>SUM(F508)</f>
        <v>3922906.58</v>
      </c>
      <c r="G507" s="44">
        <f t="shared" si="119"/>
        <v>3931743</v>
      </c>
      <c r="H507" s="44">
        <f t="shared" si="119"/>
        <v>4104500</v>
      </c>
    </row>
    <row r="508" spans="1:8" ht="15.75" x14ac:dyDescent="0.25">
      <c r="A508" s="21" t="s">
        <v>474</v>
      </c>
      <c r="B508" s="22" t="s">
        <v>96</v>
      </c>
      <c r="C508" s="22" t="s">
        <v>96</v>
      </c>
      <c r="D508" s="22" t="s">
        <v>475</v>
      </c>
      <c r="E508" s="22" t="s">
        <v>14</v>
      </c>
      <c r="F508" s="34">
        <f>SUM(F509+F519)</f>
        <v>3922906.58</v>
      </c>
      <c r="G508" s="44">
        <f>SUM(G509+G519)</f>
        <v>3931743</v>
      </c>
      <c r="H508" s="44">
        <f>SUM(H509+H519)</f>
        <v>4104500</v>
      </c>
    </row>
    <row r="509" spans="1:8" ht="31.5" x14ac:dyDescent="0.25">
      <c r="A509" s="21" t="s">
        <v>384</v>
      </c>
      <c r="B509" s="22" t="s">
        <v>96</v>
      </c>
      <c r="C509" s="22" t="s">
        <v>96</v>
      </c>
      <c r="D509" s="22" t="s">
        <v>476</v>
      </c>
      <c r="E509" s="22" t="s">
        <v>14</v>
      </c>
      <c r="F509" s="34">
        <f>SUM(F510+F516+F513)</f>
        <v>3458406.58</v>
      </c>
      <c r="G509" s="44">
        <f>SUM(G510+G516+G513)</f>
        <v>3467243</v>
      </c>
      <c r="H509" s="44">
        <f>SUM(H510+H516+H513)</f>
        <v>3640000</v>
      </c>
    </row>
    <row r="510" spans="1:8" ht="31.5" x14ac:dyDescent="0.25">
      <c r="A510" s="21" t="s">
        <v>409</v>
      </c>
      <c r="B510" s="22" t="s">
        <v>96</v>
      </c>
      <c r="C510" s="22" t="s">
        <v>96</v>
      </c>
      <c r="D510" s="22" t="s">
        <v>477</v>
      </c>
      <c r="E510" s="22" t="s">
        <v>14</v>
      </c>
      <c r="F510" s="34">
        <f t="shared" ref="F510:H511" si="120">SUM(F511)</f>
        <v>1499256.58</v>
      </c>
      <c r="G510" s="44">
        <f t="shared" si="120"/>
        <v>1508093</v>
      </c>
      <c r="H510" s="44">
        <f t="shared" si="120"/>
        <v>1680850</v>
      </c>
    </row>
    <row r="511" spans="1:8" ht="31.5" x14ac:dyDescent="0.25">
      <c r="A511" s="21" t="s">
        <v>118</v>
      </c>
      <c r="B511" s="22" t="s">
        <v>96</v>
      </c>
      <c r="C511" s="22" t="s">
        <v>96</v>
      </c>
      <c r="D511" s="22" t="s">
        <v>477</v>
      </c>
      <c r="E511" s="22" t="s">
        <v>119</v>
      </c>
      <c r="F511" s="34">
        <f t="shared" si="120"/>
        <v>1499256.58</v>
      </c>
      <c r="G511" s="44">
        <f t="shared" si="120"/>
        <v>1508093</v>
      </c>
      <c r="H511" s="44">
        <f t="shared" si="120"/>
        <v>1680850</v>
      </c>
    </row>
    <row r="512" spans="1:8" ht="15.75" x14ac:dyDescent="0.25">
      <c r="A512" s="21" t="s">
        <v>388</v>
      </c>
      <c r="B512" s="22" t="s">
        <v>96</v>
      </c>
      <c r="C512" s="22" t="s">
        <v>96</v>
      </c>
      <c r="D512" s="22" t="s">
        <v>477</v>
      </c>
      <c r="E512" s="22" t="s">
        <v>121</v>
      </c>
      <c r="F512" s="34">
        <v>1499256.58</v>
      </c>
      <c r="G512" s="44">
        <v>1508093</v>
      </c>
      <c r="H512" s="44">
        <v>1680850</v>
      </c>
    </row>
    <row r="513" spans="1:8" ht="31.5" x14ac:dyDescent="0.25">
      <c r="A513" s="21" t="s">
        <v>478</v>
      </c>
      <c r="B513" s="22" t="s">
        <v>96</v>
      </c>
      <c r="C513" s="22" t="s">
        <v>96</v>
      </c>
      <c r="D513" s="22" t="s">
        <v>479</v>
      </c>
      <c r="E513" s="22" t="s">
        <v>14</v>
      </c>
      <c r="F513" s="34">
        <f>SUM(F515)</f>
        <v>40000</v>
      </c>
      <c r="G513" s="44">
        <f>SUM(G515)</f>
        <v>40000</v>
      </c>
      <c r="H513" s="44">
        <f>SUM(H515)</f>
        <v>40000</v>
      </c>
    </row>
    <row r="514" spans="1:8" ht="31.5" x14ac:dyDescent="0.25">
      <c r="A514" s="21" t="s">
        <v>118</v>
      </c>
      <c r="B514" s="22" t="s">
        <v>96</v>
      </c>
      <c r="C514" s="22" t="s">
        <v>96</v>
      </c>
      <c r="D514" s="22" t="s">
        <v>479</v>
      </c>
      <c r="E514" s="22" t="s">
        <v>119</v>
      </c>
      <c r="F514" s="34">
        <f>SUM(F515)</f>
        <v>40000</v>
      </c>
      <c r="G514" s="44">
        <f>SUM(G515)</f>
        <v>40000</v>
      </c>
      <c r="H514" s="44">
        <f>SUM(H515)</f>
        <v>40000</v>
      </c>
    </row>
    <row r="515" spans="1:8" ht="15.75" x14ac:dyDescent="0.25">
      <c r="A515" s="21" t="s">
        <v>388</v>
      </c>
      <c r="B515" s="22" t="s">
        <v>96</v>
      </c>
      <c r="C515" s="22" t="s">
        <v>96</v>
      </c>
      <c r="D515" s="22" t="s">
        <v>479</v>
      </c>
      <c r="E515" s="22" t="s">
        <v>121</v>
      </c>
      <c r="F515" s="34">
        <v>40000</v>
      </c>
      <c r="G515" s="44">
        <v>40000</v>
      </c>
      <c r="H515" s="44">
        <v>40000</v>
      </c>
    </row>
    <row r="516" spans="1:8" ht="63" x14ac:dyDescent="0.25">
      <c r="A516" s="21" t="s">
        <v>480</v>
      </c>
      <c r="B516" s="22" t="s">
        <v>96</v>
      </c>
      <c r="C516" s="22" t="s">
        <v>96</v>
      </c>
      <c r="D516" s="22" t="s">
        <v>481</v>
      </c>
      <c r="E516" s="22" t="s">
        <v>14</v>
      </c>
      <c r="F516" s="34">
        <f>SUM(F517)</f>
        <v>1919150</v>
      </c>
      <c r="G516" s="44">
        <f>SUM(G517)</f>
        <v>1919150</v>
      </c>
      <c r="H516" s="44">
        <f>SUM(H517)</f>
        <v>1919150</v>
      </c>
    </row>
    <row r="517" spans="1:8" ht="31.5" x14ac:dyDescent="0.25">
      <c r="A517" s="21" t="s">
        <v>32</v>
      </c>
      <c r="B517" s="22" t="s">
        <v>96</v>
      </c>
      <c r="C517" s="22" t="s">
        <v>96</v>
      </c>
      <c r="D517" s="22" t="s">
        <v>481</v>
      </c>
      <c r="E517" s="22" t="s">
        <v>33</v>
      </c>
      <c r="F517" s="34">
        <f>SUM(F518:F518)</f>
        <v>1919150</v>
      </c>
      <c r="G517" s="35">
        <f>SUM(G518:G518)</f>
        <v>1919150</v>
      </c>
      <c r="H517" s="35">
        <f>SUM(H518:H518)</f>
        <v>1919150</v>
      </c>
    </row>
    <row r="518" spans="1:8" ht="15.75" x14ac:dyDescent="0.25">
      <c r="A518" s="21" t="s">
        <v>482</v>
      </c>
      <c r="B518" s="22"/>
      <c r="C518" s="22"/>
      <c r="D518" s="22"/>
      <c r="E518" s="22"/>
      <c r="F518" s="34">
        <v>1919150</v>
      </c>
      <c r="G518" s="35">
        <v>1919150</v>
      </c>
      <c r="H518" s="35">
        <v>1919150</v>
      </c>
    </row>
    <row r="519" spans="1:8" ht="78.75" x14ac:dyDescent="0.25">
      <c r="A519" s="21" t="s">
        <v>483</v>
      </c>
      <c r="B519" s="22" t="s">
        <v>96</v>
      </c>
      <c r="C519" s="22" t="s">
        <v>96</v>
      </c>
      <c r="D519" s="22" t="s">
        <v>484</v>
      </c>
      <c r="E519" s="22" t="s">
        <v>14</v>
      </c>
      <c r="F519" s="34">
        <f>SUM(F521+F520)</f>
        <v>464500</v>
      </c>
      <c r="G519" s="35">
        <f>SUM(G521)</f>
        <v>464500</v>
      </c>
      <c r="H519" s="35">
        <f>SUM(H521)</f>
        <v>464500</v>
      </c>
    </row>
    <row r="520" spans="1:8" ht="31.5" x14ac:dyDescent="0.25">
      <c r="A520" s="21" t="s">
        <v>32</v>
      </c>
      <c r="B520" s="22" t="s">
        <v>96</v>
      </c>
      <c r="C520" s="22" t="s">
        <v>96</v>
      </c>
      <c r="D520" s="22" t="s">
        <v>484</v>
      </c>
      <c r="E520" s="22" t="s">
        <v>33</v>
      </c>
      <c r="F520" s="34">
        <v>104781.6</v>
      </c>
      <c r="G520" s="35">
        <v>0</v>
      </c>
      <c r="H520" s="35">
        <v>0</v>
      </c>
    </row>
    <row r="521" spans="1:8" ht="15.75" x14ac:dyDescent="0.25">
      <c r="A521" s="21" t="s">
        <v>417</v>
      </c>
      <c r="B521" s="22" t="s">
        <v>96</v>
      </c>
      <c r="C521" s="22" t="s">
        <v>96</v>
      </c>
      <c r="D521" s="22" t="s">
        <v>484</v>
      </c>
      <c r="E521" s="22" t="s">
        <v>418</v>
      </c>
      <c r="F521" s="34">
        <f>SUM(F522)</f>
        <v>359718.40000000002</v>
      </c>
      <c r="G521" s="35">
        <f>SUM(G522)</f>
        <v>464500</v>
      </c>
      <c r="H521" s="35">
        <f>SUM(H522)</f>
        <v>464500</v>
      </c>
    </row>
    <row r="522" spans="1:8" ht="15.75" x14ac:dyDescent="0.25">
      <c r="A522" s="21" t="s">
        <v>485</v>
      </c>
      <c r="B522" s="22" t="s">
        <v>96</v>
      </c>
      <c r="C522" s="22" t="s">
        <v>96</v>
      </c>
      <c r="D522" s="22" t="s">
        <v>484</v>
      </c>
      <c r="E522" s="22" t="s">
        <v>486</v>
      </c>
      <c r="F522" s="34">
        <v>359718.40000000002</v>
      </c>
      <c r="G522" s="35">
        <f>SUM(G523)</f>
        <v>464500</v>
      </c>
      <c r="H522" s="35">
        <f>SUM(H523)</f>
        <v>464500</v>
      </c>
    </row>
    <row r="523" spans="1:8" ht="15.75" x14ac:dyDescent="0.25">
      <c r="A523" s="21" t="s">
        <v>482</v>
      </c>
      <c r="B523" s="22"/>
      <c r="C523" s="22"/>
      <c r="D523" s="22"/>
      <c r="E523" s="22"/>
      <c r="F523" s="34">
        <v>359718.40000000002</v>
      </c>
      <c r="G523" s="35">
        <v>464500</v>
      </c>
      <c r="H523" s="35">
        <v>464500</v>
      </c>
    </row>
    <row r="524" spans="1:8" ht="15.75" x14ac:dyDescent="0.25">
      <c r="A524" s="12" t="s">
        <v>487</v>
      </c>
      <c r="B524" s="13" t="s">
        <v>96</v>
      </c>
      <c r="C524" s="13" t="s">
        <v>154</v>
      </c>
      <c r="D524" s="13" t="s">
        <v>13</v>
      </c>
      <c r="E524" s="13" t="s">
        <v>14</v>
      </c>
      <c r="F524" s="25">
        <f>SUM(F525)</f>
        <v>10406900</v>
      </c>
      <c r="G524" s="32">
        <f>SUM(G525)</f>
        <v>10317900</v>
      </c>
      <c r="H524" s="32">
        <f>SUM(H525)</f>
        <v>10317900</v>
      </c>
    </row>
    <row r="525" spans="1:8" ht="47.25" x14ac:dyDescent="0.25">
      <c r="A525" s="16" t="s">
        <v>38</v>
      </c>
      <c r="B525" s="17" t="s">
        <v>96</v>
      </c>
      <c r="C525" s="17" t="s">
        <v>154</v>
      </c>
      <c r="D525" s="17" t="s">
        <v>39</v>
      </c>
      <c r="E525" s="17" t="s">
        <v>14</v>
      </c>
      <c r="F525" s="27">
        <f>SUM(F526+F538+F565+F571+F579)</f>
        <v>10406900</v>
      </c>
      <c r="G525" s="33">
        <f>SUM(G526+G538+G565+G571+G579)</f>
        <v>10317900</v>
      </c>
      <c r="H525" s="33">
        <f>SUM(H526+H538+H565+H571+H579)</f>
        <v>10317900</v>
      </c>
    </row>
    <row r="526" spans="1:8" ht="15.75" x14ac:dyDescent="0.25">
      <c r="A526" s="16" t="s">
        <v>488</v>
      </c>
      <c r="B526" s="17" t="s">
        <v>96</v>
      </c>
      <c r="C526" s="17" t="s">
        <v>154</v>
      </c>
      <c r="D526" s="17" t="s">
        <v>381</v>
      </c>
      <c r="E526" s="17" t="s">
        <v>14</v>
      </c>
      <c r="F526" s="27">
        <f>SUM(F527+F532)</f>
        <v>65450</v>
      </c>
      <c r="G526" s="33">
        <f>SUM(G527+G532)</f>
        <v>65450</v>
      </c>
      <c r="H526" s="33">
        <f>SUM(H527+H532)</f>
        <v>65450</v>
      </c>
    </row>
    <row r="527" spans="1:8" ht="94.5" x14ac:dyDescent="0.25">
      <c r="A527" s="21" t="s">
        <v>489</v>
      </c>
      <c r="B527" s="22" t="s">
        <v>96</v>
      </c>
      <c r="C527" s="22" t="s">
        <v>154</v>
      </c>
      <c r="D527" s="22" t="s">
        <v>490</v>
      </c>
      <c r="E527" s="22" t="s">
        <v>14</v>
      </c>
      <c r="F527" s="34">
        <f t="shared" ref="F527:H528" si="121">SUM(F528)</f>
        <v>30000</v>
      </c>
      <c r="G527" s="44">
        <f t="shared" si="121"/>
        <v>30000</v>
      </c>
      <c r="H527" s="44">
        <f t="shared" si="121"/>
        <v>30000</v>
      </c>
    </row>
    <row r="528" spans="1:8" ht="31.5" x14ac:dyDescent="0.25">
      <c r="A528" s="21" t="s">
        <v>491</v>
      </c>
      <c r="B528" s="22" t="s">
        <v>96</v>
      </c>
      <c r="C528" s="22" t="s">
        <v>154</v>
      </c>
      <c r="D528" s="22" t="s">
        <v>492</v>
      </c>
      <c r="E528" s="22" t="s">
        <v>14</v>
      </c>
      <c r="F528" s="34">
        <f t="shared" si="121"/>
        <v>30000</v>
      </c>
      <c r="G528" s="44">
        <f t="shared" si="121"/>
        <v>30000</v>
      </c>
      <c r="H528" s="44">
        <f t="shared" si="121"/>
        <v>30000</v>
      </c>
    </row>
    <row r="529" spans="1:8" ht="63" x14ac:dyDescent="0.25">
      <c r="A529" s="21" t="s">
        <v>480</v>
      </c>
      <c r="B529" s="22" t="s">
        <v>96</v>
      </c>
      <c r="C529" s="22" t="s">
        <v>154</v>
      </c>
      <c r="D529" s="22" t="s">
        <v>493</v>
      </c>
      <c r="E529" s="22" t="s">
        <v>14</v>
      </c>
      <c r="F529" s="34">
        <f t="shared" ref="F529:H530" si="122">SUM(F530:F530)</f>
        <v>30000</v>
      </c>
      <c r="G529" s="35">
        <f t="shared" si="122"/>
        <v>30000</v>
      </c>
      <c r="H529" s="35">
        <f t="shared" si="122"/>
        <v>30000</v>
      </c>
    </row>
    <row r="530" spans="1:8" ht="31.5" x14ac:dyDescent="0.25">
      <c r="A530" s="21" t="s">
        <v>32</v>
      </c>
      <c r="B530" s="22" t="s">
        <v>96</v>
      </c>
      <c r="C530" s="22" t="s">
        <v>154</v>
      </c>
      <c r="D530" s="22" t="s">
        <v>493</v>
      </c>
      <c r="E530" s="22" t="s">
        <v>33</v>
      </c>
      <c r="F530" s="34">
        <f t="shared" si="122"/>
        <v>30000</v>
      </c>
      <c r="G530" s="35">
        <f t="shared" si="122"/>
        <v>30000</v>
      </c>
      <c r="H530" s="35">
        <f t="shared" si="122"/>
        <v>30000</v>
      </c>
    </row>
    <row r="531" spans="1:8" ht="15.75" x14ac:dyDescent="0.25">
      <c r="A531" s="21" t="s">
        <v>482</v>
      </c>
      <c r="B531" s="22"/>
      <c r="C531" s="22"/>
      <c r="D531" s="22"/>
      <c r="E531" s="22"/>
      <c r="F531" s="34">
        <v>30000</v>
      </c>
      <c r="G531" s="35">
        <v>30000</v>
      </c>
      <c r="H531" s="35">
        <v>30000</v>
      </c>
    </row>
    <row r="532" spans="1:8" ht="47.25" x14ac:dyDescent="0.25">
      <c r="A532" s="21" t="s">
        <v>494</v>
      </c>
      <c r="B532" s="22" t="s">
        <v>96</v>
      </c>
      <c r="C532" s="22" t="s">
        <v>154</v>
      </c>
      <c r="D532" s="22" t="s">
        <v>495</v>
      </c>
      <c r="E532" s="22" t="s">
        <v>14</v>
      </c>
      <c r="F532" s="34">
        <f t="shared" ref="F532:H533" si="123">SUM(F533)</f>
        <v>35450</v>
      </c>
      <c r="G532" s="44">
        <f t="shared" si="123"/>
        <v>35450</v>
      </c>
      <c r="H532" s="44">
        <f t="shared" si="123"/>
        <v>35450</v>
      </c>
    </row>
    <row r="533" spans="1:8" ht="31.5" x14ac:dyDescent="0.25">
      <c r="A533" s="21" t="s">
        <v>491</v>
      </c>
      <c r="B533" s="22" t="s">
        <v>96</v>
      </c>
      <c r="C533" s="22" t="s">
        <v>154</v>
      </c>
      <c r="D533" s="22" t="s">
        <v>496</v>
      </c>
      <c r="E533" s="22" t="s">
        <v>14</v>
      </c>
      <c r="F533" s="34">
        <f t="shared" si="123"/>
        <v>35450</v>
      </c>
      <c r="G533" s="44">
        <f t="shared" si="123"/>
        <v>35450</v>
      </c>
      <c r="H533" s="44">
        <f t="shared" si="123"/>
        <v>35450</v>
      </c>
    </row>
    <row r="534" spans="1:8" ht="63" x14ac:dyDescent="0.25">
      <c r="A534" s="21" t="s">
        <v>480</v>
      </c>
      <c r="B534" s="22" t="s">
        <v>96</v>
      </c>
      <c r="C534" s="22" t="s">
        <v>154</v>
      </c>
      <c r="D534" s="22" t="s">
        <v>496</v>
      </c>
      <c r="E534" s="22" t="s">
        <v>14</v>
      </c>
      <c r="F534" s="34">
        <f>SUM(F536+F535)</f>
        <v>35450</v>
      </c>
      <c r="G534" s="35">
        <f>SUM(G536)</f>
        <v>35450</v>
      </c>
      <c r="H534" s="35">
        <f>SUM(H536)</f>
        <v>35450</v>
      </c>
    </row>
    <row r="535" spans="1:8" ht="15.75" x14ac:dyDescent="0.25">
      <c r="A535" s="21"/>
      <c r="B535" s="22" t="s">
        <v>96</v>
      </c>
      <c r="C535" s="22" t="s">
        <v>154</v>
      </c>
      <c r="D535" s="22" t="s">
        <v>497</v>
      </c>
      <c r="E535" s="22" t="s">
        <v>26</v>
      </c>
      <c r="F535" s="34">
        <v>2700</v>
      </c>
      <c r="G535" s="35">
        <v>0</v>
      </c>
      <c r="H535" s="35">
        <v>0</v>
      </c>
    </row>
    <row r="536" spans="1:8" ht="31.5" x14ac:dyDescent="0.25">
      <c r="A536" s="21" t="s">
        <v>32</v>
      </c>
      <c r="B536" s="22" t="s">
        <v>96</v>
      </c>
      <c r="C536" s="22" t="s">
        <v>154</v>
      </c>
      <c r="D536" s="22" t="s">
        <v>497</v>
      </c>
      <c r="E536" s="22" t="s">
        <v>33</v>
      </c>
      <c r="F536" s="34">
        <v>32750</v>
      </c>
      <c r="G536" s="35">
        <f>SUM(G537:G537)</f>
        <v>35450</v>
      </c>
      <c r="H536" s="35">
        <f>SUM(H537:H537)</f>
        <v>35450</v>
      </c>
    </row>
    <row r="537" spans="1:8" ht="15.75" x14ac:dyDescent="0.25">
      <c r="A537" s="21" t="s">
        <v>482</v>
      </c>
      <c r="B537" s="22"/>
      <c r="C537" s="22"/>
      <c r="D537" s="22"/>
      <c r="E537" s="22"/>
      <c r="F537" s="34">
        <v>35450</v>
      </c>
      <c r="G537" s="35">
        <v>35450</v>
      </c>
      <c r="H537" s="35">
        <v>35450</v>
      </c>
    </row>
    <row r="538" spans="1:8" ht="31.5" x14ac:dyDescent="0.25">
      <c r="A538" s="16" t="s">
        <v>498</v>
      </c>
      <c r="B538" s="17" t="s">
        <v>96</v>
      </c>
      <c r="C538" s="17" t="s">
        <v>154</v>
      </c>
      <c r="D538" s="17" t="s">
        <v>473</v>
      </c>
      <c r="E538" s="17" t="s">
        <v>14</v>
      </c>
      <c r="F538" s="27">
        <f>SUM(F539+F544+F549+F554+F560)</f>
        <v>70762</v>
      </c>
      <c r="G538" s="33">
        <f>SUM(G539+G544+G549+G554+G560)</f>
        <v>70762</v>
      </c>
      <c r="H538" s="33">
        <f>SUM(H539+H544+H549+H554+H560)</f>
        <v>70762</v>
      </c>
    </row>
    <row r="539" spans="1:8" ht="94.5" x14ac:dyDescent="0.25">
      <c r="A539" s="21" t="s">
        <v>499</v>
      </c>
      <c r="B539" s="22" t="s">
        <v>96</v>
      </c>
      <c r="C539" s="22" t="s">
        <v>154</v>
      </c>
      <c r="D539" s="22" t="s">
        <v>500</v>
      </c>
      <c r="E539" s="22" t="s">
        <v>14</v>
      </c>
      <c r="F539" s="34">
        <f>SUM(F540)</f>
        <v>20000</v>
      </c>
      <c r="G539" s="44">
        <f t="shared" ref="G539:H541" si="124">SUM(G540)</f>
        <v>20000</v>
      </c>
      <c r="H539" s="44">
        <f t="shared" si="124"/>
        <v>20000</v>
      </c>
    </row>
    <row r="540" spans="1:8" ht="31.5" x14ac:dyDescent="0.25">
      <c r="A540" s="21" t="s">
        <v>501</v>
      </c>
      <c r="B540" s="22" t="s">
        <v>96</v>
      </c>
      <c r="C540" s="22" t="s">
        <v>154</v>
      </c>
      <c r="D540" s="22" t="s">
        <v>502</v>
      </c>
      <c r="E540" s="22" t="s">
        <v>14</v>
      </c>
      <c r="F540" s="34">
        <f>SUM(F541)</f>
        <v>20000</v>
      </c>
      <c r="G540" s="44">
        <f t="shared" si="124"/>
        <v>20000</v>
      </c>
      <c r="H540" s="44">
        <f t="shared" si="124"/>
        <v>20000</v>
      </c>
    </row>
    <row r="541" spans="1:8" ht="63" x14ac:dyDescent="0.25">
      <c r="A541" s="21" t="s">
        <v>480</v>
      </c>
      <c r="B541" s="22" t="s">
        <v>96</v>
      </c>
      <c r="C541" s="22" t="s">
        <v>154</v>
      </c>
      <c r="D541" s="22" t="s">
        <v>503</v>
      </c>
      <c r="E541" s="22" t="s">
        <v>14</v>
      </c>
      <c r="F541" s="34">
        <f>SUM(F542)</f>
        <v>20000</v>
      </c>
      <c r="G541" s="35">
        <f t="shared" si="124"/>
        <v>20000</v>
      </c>
      <c r="H541" s="35">
        <f t="shared" si="124"/>
        <v>20000</v>
      </c>
    </row>
    <row r="542" spans="1:8" ht="31.5" x14ac:dyDescent="0.25">
      <c r="A542" s="21" t="s">
        <v>32</v>
      </c>
      <c r="B542" s="22" t="s">
        <v>96</v>
      </c>
      <c r="C542" s="22" t="s">
        <v>154</v>
      </c>
      <c r="D542" s="22" t="s">
        <v>503</v>
      </c>
      <c r="E542" s="22" t="s">
        <v>33</v>
      </c>
      <c r="F542" s="34">
        <f>SUM(F543:F543)</f>
        <v>20000</v>
      </c>
      <c r="G542" s="35">
        <f>SUM(G543:G543)</f>
        <v>20000</v>
      </c>
      <c r="H542" s="35">
        <f>SUM(H543:H543)</f>
        <v>20000</v>
      </c>
    </row>
    <row r="543" spans="1:8" ht="15.75" x14ac:dyDescent="0.25">
      <c r="A543" s="21" t="s">
        <v>482</v>
      </c>
      <c r="B543" s="22"/>
      <c r="C543" s="22"/>
      <c r="D543" s="22"/>
      <c r="E543" s="22"/>
      <c r="F543" s="34">
        <v>20000</v>
      </c>
      <c r="G543" s="35">
        <v>20000</v>
      </c>
      <c r="H543" s="35">
        <v>20000</v>
      </c>
    </row>
    <row r="544" spans="1:8" ht="94.5" x14ac:dyDescent="0.25">
      <c r="A544" s="21" t="s">
        <v>504</v>
      </c>
      <c r="B544" s="22" t="s">
        <v>96</v>
      </c>
      <c r="C544" s="22" t="s">
        <v>154</v>
      </c>
      <c r="D544" s="22" t="s">
        <v>505</v>
      </c>
      <c r="E544" s="22" t="s">
        <v>14</v>
      </c>
      <c r="F544" s="34">
        <f>SUM(F545)</f>
        <v>16762</v>
      </c>
      <c r="G544" s="44">
        <f t="shared" ref="G544:H546" si="125">SUM(G545)</f>
        <v>16762</v>
      </c>
      <c r="H544" s="44">
        <f t="shared" si="125"/>
        <v>16762</v>
      </c>
    </row>
    <row r="545" spans="1:8" ht="31.5" x14ac:dyDescent="0.25">
      <c r="A545" s="21" t="s">
        <v>501</v>
      </c>
      <c r="B545" s="22" t="s">
        <v>96</v>
      </c>
      <c r="C545" s="22" t="s">
        <v>154</v>
      </c>
      <c r="D545" s="22" t="s">
        <v>506</v>
      </c>
      <c r="E545" s="22" t="s">
        <v>14</v>
      </c>
      <c r="F545" s="34">
        <f>SUM(F546)</f>
        <v>16762</v>
      </c>
      <c r="G545" s="44">
        <f t="shared" si="125"/>
        <v>16762</v>
      </c>
      <c r="H545" s="44">
        <f t="shared" si="125"/>
        <v>16762</v>
      </c>
    </row>
    <row r="546" spans="1:8" ht="63" x14ac:dyDescent="0.25">
      <c r="A546" s="21" t="s">
        <v>480</v>
      </c>
      <c r="B546" s="22" t="s">
        <v>96</v>
      </c>
      <c r="C546" s="22" t="s">
        <v>154</v>
      </c>
      <c r="D546" s="22" t="s">
        <v>507</v>
      </c>
      <c r="E546" s="22" t="s">
        <v>14</v>
      </c>
      <c r="F546" s="34">
        <f>SUM(F547)</f>
        <v>16762</v>
      </c>
      <c r="G546" s="35">
        <f t="shared" si="125"/>
        <v>16762</v>
      </c>
      <c r="H546" s="35">
        <f t="shared" si="125"/>
        <v>16762</v>
      </c>
    </row>
    <row r="547" spans="1:8" ht="31.5" x14ac:dyDescent="0.25">
      <c r="A547" s="21" t="s">
        <v>32</v>
      </c>
      <c r="B547" s="22" t="s">
        <v>96</v>
      </c>
      <c r="C547" s="22" t="s">
        <v>154</v>
      </c>
      <c r="D547" s="22" t="s">
        <v>507</v>
      </c>
      <c r="E547" s="22" t="s">
        <v>33</v>
      </c>
      <c r="F547" s="34">
        <f>SUM(F548:F548)</f>
        <v>16762</v>
      </c>
      <c r="G547" s="35">
        <f>SUM(G548:G548)</f>
        <v>16762</v>
      </c>
      <c r="H547" s="35">
        <f>SUM(H548:H548)</f>
        <v>16762</v>
      </c>
    </row>
    <row r="548" spans="1:8" ht="15.75" x14ac:dyDescent="0.25">
      <c r="A548" s="21" t="s">
        <v>482</v>
      </c>
      <c r="B548" s="22"/>
      <c r="C548" s="22"/>
      <c r="D548" s="22"/>
      <c r="E548" s="22"/>
      <c r="F548" s="34">
        <v>16762</v>
      </c>
      <c r="G548" s="35">
        <v>16762</v>
      </c>
      <c r="H548" s="35">
        <v>16762</v>
      </c>
    </row>
    <row r="549" spans="1:8" ht="63" x14ac:dyDescent="0.25">
      <c r="A549" s="21" t="s">
        <v>508</v>
      </c>
      <c r="B549" s="22" t="s">
        <v>96</v>
      </c>
      <c r="C549" s="22" t="s">
        <v>154</v>
      </c>
      <c r="D549" s="22" t="s">
        <v>509</v>
      </c>
      <c r="E549" s="22" t="s">
        <v>14</v>
      </c>
      <c r="F549" s="34">
        <f>SUM(F550)</f>
        <v>17299</v>
      </c>
      <c r="G549" s="44">
        <f t="shared" ref="G549:H552" si="126">SUM(G550)</f>
        <v>18000</v>
      </c>
      <c r="H549" s="44">
        <f t="shared" si="126"/>
        <v>18000</v>
      </c>
    </row>
    <row r="550" spans="1:8" ht="31.5" x14ac:dyDescent="0.25">
      <c r="A550" s="21" t="s">
        <v>501</v>
      </c>
      <c r="B550" s="22" t="s">
        <v>96</v>
      </c>
      <c r="C550" s="22" t="s">
        <v>154</v>
      </c>
      <c r="D550" s="22" t="s">
        <v>510</v>
      </c>
      <c r="E550" s="22" t="s">
        <v>14</v>
      </c>
      <c r="F550" s="34">
        <f>SUM(F551)</f>
        <v>17299</v>
      </c>
      <c r="G550" s="44">
        <f t="shared" si="126"/>
        <v>18000</v>
      </c>
      <c r="H550" s="44">
        <f t="shared" si="126"/>
        <v>18000</v>
      </c>
    </row>
    <row r="551" spans="1:8" ht="63" x14ac:dyDescent="0.25">
      <c r="A551" s="21" t="s">
        <v>480</v>
      </c>
      <c r="B551" s="22" t="s">
        <v>96</v>
      </c>
      <c r="C551" s="22" t="s">
        <v>154</v>
      </c>
      <c r="D551" s="22" t="s">
        <v>510</v>
      </c>
      <c r="E551" s="22" t="s">
        <v>14</v>
      </c>
      <c r="F551" s="34">
        <f>SUM(F552)</f>
        <v>17299</v>
      </c>
      <c r="G551" s="35">
        <f t="shared" si="126"/>
        <v>18000</v>
      </c>
      <c r="H551" s="35">
        <f t="shared" si="126"/>
        <v>18000</v>
      </c>
    </row>
    <row r="552" spans="1:8" ht="31.5" x14ac:dyDescent="0.25">
      <c r="A552" s="21" t="s">
        <v>32</v>
      </c>
      <c r="B552" s="22" t="s">
        <v>96</v>
      </c>
      <c r="C552" s="22" t="s">
        <v>154</v>
      </c>
      <c r="D552" s="22" t="s">
        <v>511</v>
      </c>
      <c r="E552" s="22" t="s">
        <v>33</v>
      </c>
      <c r="F552" s="34">
        <f>SUM(F553)</f>
        <v>17299</v>
      </c>
      <c r="G552" s="35">
        <f t="shared" si="126"/>
        <v>18000</v>
      </c>
      <c r="H552" s="35">
        <f t="shared" si="126"/>
        <v>18000</v>
      </c>
    </row>
    <row r="553" spans="1:8" ht="15.75" x14ac:dyDescent="0.25">
      <c r="A553" s="21" t="s">
        <v>482</v>
      </c>
      <c r="B553" s="22"/>
      <c r="C553" s="22"/>
      <c r="D553" s="22"/>
      <c r="E553" s="22"/>
      <c r="F553" s="34">
        <v>17299</v>
      </c>
      <c r="G553" s="35">
        <v>18000</v>
      </c>
      <c r="H553" s="35">
        <v>18000</v>
      </c>
    </row>
    <row r="554" spans="1:8" ht="63" x14ac:dyDescent="0.25">
      <c r="A554" s="21" t="s">
        <v>512</v>
      </c>
      <c r="B554" s="22" t="s">
        <v>96</v>
      </c>
      <c r="C554" s="22" t="s">
        <v>154</v>
      </c>
      <c r="D554" s="22" t="s">
        <v>513</v>
      </c>
      <c r="E554" s="22" t="s">
        <v>14</v>
      </c>
      <c r="F554" s="34">
        <f>SUM(F555)</f>
        <v>10701</v>
      </c>
      <c r="G554" s="44">
        <f t="shared" ref="G554:H558" si="127">SUM(G555)</f>
        <v>10000</v>
      </c>
      <c r="H554" s="44">
        <f t="shared" si="127"/>
        <v>10000</v>
      </c>
    </row>
    <row r="555" spans="1:8" ht="31.5" x14ac:dyDescent="0.25">
      <c r="A555" s="21" t="s">
        <v>501</v>
      </c>
      <c r="B555" s="22" t="s">
        <v>96</v>
      </c>
      <c r="C555" s="22" t="s">
        <v>154</v>
      </c>
      <c r="D555" s="22" t="s">
        <v>514</v>
      </c>
      <c r="E555" s="22" t="s">
        <v>14</v>
      </c>
      <c r="F555" s="34">
        <f>SUM(F556)</f>
        <v>10701</v>
      </c>
      <c r="G555" s="44">
        <f t="shared" si="127"/>
        <v>10000</v>
      </c>
      <c r="H555" s="44">
        <f t="shared" si="127"/>
        <v>10000</v>
      </c>
    </row>
    <row r="556" spans="1:8" ht="63" x14ac:dyDescent="0.25">
      <c r="A556" s="21" t="s">
        <v>480</v>
      </c>
      <c r="B556" s="22" t="s">
        <v>96</v>
      </c>
      <c r="C556" s="22" t="s">
        <v>154</v>
      </c>
      <c r="D556" s="22" t="s">
        <v>515</v>
      </c>
      <c r="E556" s="22" t="s">
        <v>14</v>
      </c>
      <c r="F556" s="34">
        <f>SUM(F558+F557)</f>
        <v>10701</v>
      </c>
      <c r="G556" s="35">
        <f>SUM(G558)</f>
        <v>10000</v>
      </c>
      <c r="H556" s="35">
        <f>SUM(H558)</f>
        <v>10000</v>
      </c>
    </row>
    <row r="557" spans="1:8" ht="47.25" x14ac:dyDescent="0.25">
      <c r="A557" s="21" t="s">
        <v>25</v>
      </c>
      <c r="B557" s="22" t="s">
        <v>96</v>
      </c>
      <c r="C557" s="22" t="s">
        <v>154</v>
      </c>
      <c r="D557" s="22" t="s">
        <v>515</v>
      </c>
      <c r="E557" s="22" t="s">
        <v>26</v>
      </c>
      <c r="F557" s="34">
        <v>1100</v>
      </c>
      <c r="G557" s="35">
        <v>0</v>
      </c>
      <c r="H557" s="35">
        <v>0</v>
      </c>
    </row>
    <row r="558" spans="1:8" ht="31.5" x14ac:dyDescent="0.25">
      <c r="A558" s="21" t="s">
        <v>32</v>
      </c>
      <c r="B558" s="22" t="s">
        <v>96</v>
      </c>
      <c r="C558" s="22" t="s">
        <v>154</v>
      </c>
      <c r="D558" s="22" t="s">
        <v>515</v>
      </c>
      <c r="E558" s="22" t="s">
        <v>33</v>
      </c>
      <c r="F558" s="34">
        <v>9601</v>
      </c>
      <c r="G558" s="35">
        <f t="shared" si="127"/>
        <v>10000</v>
      </c>
      <c r="H558" s="35">
        <f t="shared" si="127"/>
        <v>10000</v>
      </c>
    </row>
    <row r="559" spans="1:8" ht="15.75" x14ac:dyDescent="0.25">
      <c r="A559" s="21" t="s">
        <v>482</v>
      </c>
      <c r="B559" s="22"/>
      <c r="C559" s="22"/>
      <c r="D559" s="22"/>
      <c r="E559" s="22"/>
      <c r="F559" s="34">
        <v>10701</v>
      </c>
      <c r="G559" s="35">
        <v>10000</v>
      </c>
      <c r="H559" s="35">
        <v>10000</v>
      </c>
    </row>
    <row r="560" spans="1:8" ht="15.75" x14ac:dyDescent="0.25">
      <c r="A560" s="21" t="s">
        <v>516</v>
      </c>
      <c r="B560" s="22" t="s">
        <v>96</v>
      </c>
      <c r="C560" s="22" t="s">
        <v>154</v>
      </c>
      <c r="D560" s="22" t="s">
        <v>517</v>
      </c>
      <c r="E560" s="22" t="s">
        <v>14</v>
      </c>
      <c r="F560" s="34">
        <f>SUM(F561)</f>
        <v>6000</v>
      </c>
      <c r="G560" s="44">
        <f t="shared" ref="G560:H563" si="128">SUM(G561)</f>
        <v>6000</v>
      </c>
      <c r="H560" s="44">
        <f t="shared" si="128"/>
        <v>6000</v>
      </c>
    </row>
    <row r="561" spans="1:8" ht="31.5" x14ac:dyDescent="0.25">
      <c r="A561" s="21" t="s">
        <v>501</v>
      </c>
      <c r="B561" s="22" t="s">
        <v>96</v>
      </c>
      <c r="C561" s="22" t="s">
        <v>154</v>
      </c>
      <c r="D561" s="22" t="s">
        <v>518</v>
      </c>
      <c r="E561" s="22" t="s">
        <v>14</v>
      </c>
      <c r="F561" s="34">
        <f>SUM(F562)</f>
        <v>6000</v>
      </c>
      <c r="G561" s="44">
        <f t="shared" si="128"/>
        <v>6000</v>
      </c>
      <c r="H561" s="44">
        <f t="shared" si="128"/>
        <v>6000</v>
      </c>
    </row>
    <row r="562" spans="1:8" ht="63" x14ac:dyDescent="0.25">
      <c r="A562" s="21" t="s">
        <v>480</v>
      </c>
      <c r="B562" s="22" t="s">
        <v>96</v>
      </c>
      <c r="C562" s="22" t="s">
        <v>154</v>
      </c>
      <c r="D562" s="22" t="s">
        <v>519</v>
      </c>
      <c r="E562" s="22" t="s">
        <v>14</v>
      </c>
      <c r="F562" s="34">
        <f>SUM(F563)</f>
        <v>6000</v>
      </c>
      <c r="G562" s="35">
        <f t="shared" si="128"/>
        <v>6000</v>
      </c>
      <c r="H562" s="35">
        <f t="shared" si="128"/>
        <v>6000</v>
      </c>
    </row>
    <row r="563" spans="1:8" ht="31.5" x14ac:dyDescent="0.25">
      <c r="A563" s="21" t="s">
        <v>32</v>
      </c>
      <c r="B563" s="22" t="s">
        <v>96</v>
      </c>
      <c r="C563" s="22" t="s">
        <v>154</v>
      </c>
      <c r="D563" s="22" t="s">
        <v>519</v>
      </c>
      <c r="E563" s="22" t="s">
        <v>33</v>
      </c>
      <c r="F563" s="34">
        <f>SUM(F564)</f>
        <v>6000</v>
      </c>
      <c r="G563" s="35">
        <f t="shared" si="128"/>
        <v>6000</v>
      </c>
      <c r="H563" s="35">
        <f t="shared" si="128"/>
        <v>6000</v>
      </c>
    </row>
    <row r="564" spans="1:8" ht="15.75" x14ac:dyDescent="0.25">
      <c r="A564" s="21" t="s">
        <v>482</v>
      </c>
      <c r="B564" s="22"/>
      <c r="C564" s="22"/>
      <c r="D564" s="22"/>
      <c r="E564" s="22"/>
      <c r="F564" s="34">
        <v>6000</v>
      </c>
      <c r="G564" s="35">
        <v>6000</v>
      </c>
      <c r="H564" s="35">
        <v>6000</v>
      </c>
    </row>
    <row r="565" spans="1:8" ht="31.5" x14ac:dyDescent="0.25">
      <c r="A565" s="16" t="s">
        <v>520</v>
      </c>
      <c r="B565" s="17" t="s">
        <v>96</v>
      </c>
      <c r="C565" s="17" t="s">
        <v>154</v>
      </c>
      <c r="D565" s="17" t="s">
        <v>521</v>
      </c>
      <c r="E565" s="17" t="s">
        <v>14</v>
      </c>
      <c r="F565" s="27">
        <f>SUM(F566)</f>
        <v>22350</v>
      </c>
      <c r="G565" s="33">
        <f>SUM(G566)</f>
        <v>22350</v>
      </c>
      <c r="H565" s="33">
        <f>SUM(H566)</f>
        <v>22350</v>
      </c>
    </row>
    <row r="566" spans="1:8" ht="47.25" x14ac:dyDescent="0.25">
      <c r="A566" s="21" t="s">
        <v>522</v>
      </c>
      <c r="B566" s="22" t="s">
        <v>96</v>
      </c>
      <c r="C566" s="22" t="s">
        <v>154</v>
      </c>
      <c r="D566" s="22" t="s">
        <v>523</v>
      </c>
      <c r="E566" s="22" t="s">
        <v>14</v>
      </c>
      <c r="F566" s="34">
        <f>SUM(F567)</f>
        <v>22350</v>
      </c>
      <c r="G566" s="44">
        <f t="shared" ref="G566:H569" si="129">SUM(G567)</f>
        <v>22350</v>
      </c>
      <c r="H566" s="44">
        <f t="shared" si="129"/>
        <v>22350</v>
      </c>
    </row>
    <row r="567" spans="1:8" ht="31.5" x14ac:dyDescent="0.25">
      <c r="A567" s="21" t="s">
        <v>491</v>
      </c>
      <c r="B567" s="22" t="s">
        <v>96</v>
      </c>
      <c r="C567" s="22" t="s">
        <v>154</v>
      </c>
      <c r="D567" s="22" t="s">
        <v>524</v>
      </c>
      <c r="E567" s="22" t="s">
        <v>14</v>
      </c>
      <c r="F567" s="34">
        <f>SUM(F568)</f>
        <v>22350</v>
      </c>
      <c r="G567" s="44">
        <f t="shared" si="129"/>
        <v>22350</v>
      </c>
      <c r="H567" s="44">
        <f t="shared" si="129"/>
        <v>22350</v>
      </c>
    </row>
    <row r="568" spans="1:8" ht="63" x14ac:dyDescent="0.25">
      <c r="A568" s="21" t="s">
        <v>480</v>
      </c>
      <c r="B568" s="22" t="s">
        <v>96</v>
      </c>
      <c r="C568" s="22" t="s">
        <v>154</v>
      </c>
      <c r="D568" s="22" t="s">
        <v>525</v>
      </c>
      <c r="E568" s="22" t="s">
        <v>14</v>
      </c>
      <c r="F568" s="34">
        <f>SUM(F569)</f>
        <v>22350</v>
      </c>
      <c r="G568" s="35">
        <f t="shared" si="129"/>
        <v>22350</v>
      </c>
      <c r="H568" s="35">
        <f t="shared" si="129"/>
        <v>22350</v>
      </c>
    </row>
    <row r="569" spans="1:8" ht="31.5" x14ac:dyDescent="0.25">
      <c r="A569" s="21" t="s">
        <v>32</v>
      </c>
      <c r="B569" s="22" t="s">
        <v>96</v>
      </c>
      <c r="C569" s="22" t="s">
        <v>154</v>
      </c>
      <c r="D569" s="22" t="s">
        <v>525</v>
      </c>
      <c r="E569" s="22" t="s">
        <v>33</v>
      </c>
      <c r="F569" s="34">
        <f>SUM(F570)</f>
        <v>22350</v>
      </c>
      <c r="G569" s="35">
        <f t="shared" si="129"/>
        <v>22350</v>
      </c>
      <c r="H569" s="35">
        <f t="shared" si="129"/>
        <v>22350</v>
      </c>
    </row>
    <row r="570" spans="1:8" ht="15.75" x14ac:dyDescent="0.25">
      <c r="A570" s="21" t="s">
        <v>482</v>
      </c>
      <c r="B570" s="22"/>
      <c r="C570" s="22"/>
      <c r="D570" s="22"/>
      <c r="E570" s="22"/>
      <c r="F570" s="34">
        <v>22350</v>
      </c>
      <c r="G570" s="35">
        <v>22350</v>
      </c>
      <c r="H570" s="35">
        <v>22350</v>
      </c>
    </row>
    <row r="571" spans="1:8" ht="31.5" x14ac:dyDescent="0.25">
      <c r="A571" s="16" t="s">
        <v>526</v>
      </c>
      <c r="B571" s="17" t="s">
        <v>96</v>
      </c>
      <c r="C571" s="17" t="s">
        <v>154</v>
      </c>
      <c r="D571" s="17" t="s">
        <v>41</v>
      </c>
      <c r="E571" s="17" t="s">
        <v>14</v>
      </c>
      <c r="F571" s="27">
        <f>SUM(F573)</f>
        <v>96438</v>
      </c>
      <c r="G571" s="33">
        <f>SUM(G573)</f>
        <v>51438</v>
      </c>
      <c r="H571" s="33">
        <f>SUM(H573)</f>
        <v>51438</v>
      </c>
    </row>
    <row r="572" spans="1:8" ht="31.5" x14ac:dyDescent="0.25">
      <c r="A572" s="21" t="s">
        <v>527</v>
      </c>
      <c r="B572" s="22" t="s">
        <v>96</v>
      </c>
      <c r="C572" s="22" t="s">
        <v>154</v>
      </c>
      <c r="D572" s="22" t="s">
        <v>528</v>
      </c>
      <c r="E572" s="22" t="s">
        <v>14</v>
      </c>
      <c r="F572" s="34">
        <f>SUM(F573)</f>
        <v>96438</v>
      </c>
      <c r="G572" s="44">
        <f t="shared" ref="G572:H574" si="130">SUM(G573)</f>
        <v>51438</v>
      </c>
      <c r="H572" s="44">
        <f t="shared" si="130"/>
        <v>51438</v>
      </c>
    </row>
    <row r="573" spans="1:8" ht="31.5" x14ac:dyDescent="0.25">
      <c r="A573" s="21" t="s">
        <v>491</v>
      </c>
      <c r="B573" s="22" t="s">
        <v>96</v>
      </c>
      <c r="C573" s="22" t="s">
        <v>154</v>
      </c>
      <c r="D573" s="22" t="s">
        <v>529</v>
      </c>
      <c r="E573" s="22" t="s">
        <v>14</v>
      </c>
      <c r="F573" s="34">
        <f>SUM(F574)</f>
        <v>96438</v>
      </c>
      <c r="G573" s="44">
        <f t="shared" si="130"/>
        <v>51438</v>
      </c>
      <c r="H573" s="44">
        <f t="shared" si="130"/>
        <v>51438</v>
      </c>
    </row>
    <row r="574" spans="1:8" ht="63" x14ac:dyDescent="0.25">
      <c r="A574" s="21" t="s">
        <v>480</v>
      </c>
      <c r="B574" s="22" t="s">
        <v>96</v>
      </c>
      <c r="C574" s="22" t="s">
        <v>154</v>
      </c>
      <c r="D574" s="22" t="s">
        <v>530</v>
      </c>
      <c r="E574" s="22" t="s">
        <v>14</v>
      </c>
      <c r="F574" s="34">
        <f>SUM(F575+F577)</f>
        <v>96438</v>
      </c>
      <c r="G574" s="35">
        <f t="shared" si="130"/>
        <v>51438</v>
      </c>
      <c r="H574" s="35">
        <f t="shared" si="130"/>
        <v>51438</v>
      </c>
    </row>
    <row r="575" spans="1:8" ht="31.5" x14ac:dyDescent="0.25">
      <c r="A575" s="21" t="s">
        <v>32</v>
      </c>
      <c r="B575" s="22" t="s">
        <v>96</v>
      </c>
      <c r="C575" s="22" t="s">
        <v>154</v>
      </c>
      <c r="D575" s="22" t="s">
        <v>530</v>
      </c>
      <c r="E575" s="22" t="s">
        <v>33</v>
      </c>
      <c r="F575" s="34">
        <f>SUM(F576:F576)</f>
        <v>51438</v>
      </c>
      <c r="G575" s="35">
        <f>SUM(G576:G576)</f>
        <v>51438</v>
      </c>
      <c r="H575" s="35">
        <f>SUM(H576:H576)</f>
        <v>51438</v>
      </c>
    </row>
    <row r="576" spans="1:8" ht="15.75" x14ac:dyDescent="0.25">
      <c r="A576" s="21" t="s">
        <v>482</v>
      </c>
      <c r="B576" s="22"/>
      <c r="C576" s="22"/>
      <c r="D576" s="22"/>
      <c r="E576" s="22"/>
      <c r="F576" s="34">
        <v>51438</v>
      </c>
      <c r="G576" s="35">
        <v>51438</v>
      </c>
      <c r="H576" s="35">
        <v>51438</v>
      </c>
    </row>
    <row r="577" spans="1:8" ht="15.75" x14ac:dyDescent="0.25">
      <c r="A577" s="21" t="s">
        <v>531</v>
      </c>
      <c r="B577" s="22" t="s">
        <v>96</v>
      </c>
      <c r="C577" s="22" t="s">
        <v>154</v>
      </c>
      <c r="D577" s="22" t="s">
        <v>530</v>
      </c>
      <c r="E577" s="22" t="s">
        <v>532</v>
      </c>
      <c r="F577" s="23">
        <v>45000</v>
      </c>
      <c r="G577" s="35">
        <v>0</v>
      </c>
      <c r="H577" s="35">
        <v>0</v>
      </c>
    </row>
    <row r="578" spans="1:8" ht="15.75" x14ac:dyDescent="0.25">
      <c r="A578" s="21" t="s">
        <v>482</v>
      </c>
      <c r="B578" s="22"/>
      <c r="C578" s="22"/>
      <c r="D578" s="22"/>
      <c r="E578" s="22"/>
      <c r="F578" s="23">
        <v>45000</v>
      </c>
      <c r="G578" s="35">
        <v>0</v>
      </c>
      <c r="H578" s="35">
        <v>0</v>
      </c>
    </row>
    <row r="579" spans="1:8" ht="31.5" x14ac:dyDescent="0.25">
      <c r="A579" s="16" t="s">
        <v>533</v>
      </c>
      <c r="B579" s="17" t="s">
        <v>96</v>
      </c>
      <c r="C579" s="17" t="s">
        <v>154</v>
      </c>
      <c r="D579" s="17" t="s">
        <v>534</v>
      </c>
      <c r="E579" s="17" t="s">
        <v>14</v>
      </c>
      <c r="F579" s="27">
        <f>SUM(F580)</f>
        <v>10151900</v>
      </c>
      <c r="G579" s="33">
        <f>SUM(G580)</f>
        <v>10107900</v>
      </c>
      <c r="H579" s="33">
        <f>SUM(H580)</f>
        <v>10107900</v>
      </c>
    </row>
    <row r="580" spans="1:8" ht="63" x14ac:dyDescent="0.25">
      <c r="A580" s="21" t="s">
        <v>535</v>
      </c>
      <c r="B580" s="29" t="s">
        <v>96</v>
      </c>
      <c r="C580" s="29" t="s">
        <v>154</v>
      </c>
      <c r="D580" s="22" t="s">
        <v>536</v>
      </c>
      <c r="E580" s="29" t="s">
        <v>14</v>
      </c>
      <c r="F580" s="30">
        <f>SUM(F585+F581)</f>
        <v>10151900</v>
      </c>
      <c r="G580" s="89">
        <f>SUM(G585+G581)</f>
        <v>10107900</v>
      </c>
      <c r="H580" s="89">
        <f>SUM(H585+H581)</f>
        <v>10107900</v>
      </c>
    </row>
    <row r="581" spans="1:8" ht="15.75" x14ac:dyDescent="0.25">
      <c r="A581" s="21" t="s">
        <v>537</v>
      </c>
      <c r="B581" s="22" t="s">
        <v>96</v>
      </c>
      <c r="C581" s="22" t="s">
        <v>154</v>
      </c>
      <c r="D581" s="22" t="s">
        <v>538</v>
      </c>
      <c r="E581" s="22" t="s">
        <v>14</v>
      </c>
      <c r="F581" s="34">
        <f>SUM(F582)</f>
        <v>2729200</v>
      </c>
      <c r="G581" s="44">
        <f>SUM(G582)</f>
        <v>2729200</v>
      </c>
      <c r="H581" s="44">
        <f>SUM(H582)</f>
        <v>2729200</v>
      </c>
    </row>
    <row r="582" spans="1:8" ht="15.75" x14ac:dyDescent="0.25">
      <c r="A582" s="21" t="s">
        <v>21</v>
      </c>
      <c r="B582" s="22" t="s">
        <v>96</v>
      </c>
      <c r="C582" s="22" t="s">
        <v>154</v>
      </c>
      <c r="D582" s="22" t="s">
        <v>538</v>
      </c>
      <c r="E582" s="22" t="s">
        <v>14</v>
      </c>
      <c r="F582" s="34">
        <f>SUM(F583:F584)</f>
        <v>2729200</v>
      </c>
      <c r="G582" s="35">
        <f>SUM(G583:G584)</f>
        <v>2729200</v>
      </c>
      <c r="H582" s="35">
        <f>SUM(H583:H584)</f>
        <v>2729200</v>
      </c>
    </row>
    <row r="583" spans="1:8" ht="47.25" x14ac:dyDescent="0.25">
      <c r="A583" s="21" t="s">
        <v>25</v>
      </c>
      <c r="B583" s="22" t="s">
        <v>96</v>
      </c>
      <c r="C583" s="22" t="s">
        <v>154</v>
      </c>
      <c r="D583" s="22" t="s">
        <v>538</v>
      </c>
      <c r="E583" s="22" t="s">
        <v>26</v>
      </c>
      <c r="F583" s="81">
        <v>2679700</v>
      </c>
      <c r="G583" s="82">
        <v>2678200</v>
      </c>
      <c r="H583" s="82">
        <v>2678200</v>
      </c>
    </row>
    <row r="584" spans="1:8" ht="31.5" x14ac:dyDescent="0.25">
      <c r="A584" s="21" t="s">
        <v>32</v>
      </c>
      <c r="B584" s="22" t="s">
        <v>96</v>
      </c>
      <c r="C584" s="22" t="s">
        <v>154</v>
      </c>
      <c r="D584" s="22" t="s">
        <v>538</v>
      </c>
      <c r="E584" s="29" t="s">
        <v>33</v>
      </c>
      <c r="F584" s="42">
        <v>49500</v>
      </c>
      <c r="G584" s="43">
        <v>51000</v>
      </c>
      <c r="H584" s="43">
        <v>51000</v>
      </c>
    </row>
    <row r="585" spans="1:8" ht="31.5" x14ac:dyDescent="0.25">
      <c r="A585" s="21" t="s">
        <v>491</v>
      </c>
      <c r="B585" s="22" t="s">
        <v>96</v>
      </c>
      <c r="C585" s="22" t="s">
        <v>154</v>
      </c>
      <c r="D585" s="22" t="s">
        <v>539</v>
      </c>
      <c r="E585" s="22" t="s">
        <v>14</v>
      </c>
      <c r="F585" s="34">
        <f>SUM(F586)</f>
        <v>7422700</v>
      </c>
      <c r="G585" s="44">
        <f>SUM(G586)</f>
        <v>7378700</v>
      </c>
      <c r="H585" s="44">
        <f>SUM(H586)</f>
        <v>7378700</v>
      </c>
    </row>
    <row r="586" spans="1:8" ht="63" x14ac:dyDescent="0.25">
      <c r="A586" s="21" t="s">
        <v>480</v>
      </c>
      <c r="B586" s="22" t="s">
        <v>96</v>
      </c>
      <c r="C586" s="22" t="s">
        <v>154</v>
      </c>
      <c r="D586" s="22" t="s">
        <v>540</v>
      </c>
      <c r="E586" s="22" t="s">
        <v>14</v>
      </c>
      <c r="F586" s="34">
        <f>SUM(F587+F590+F593)</f>
        <v>7422700</v>
      </c>
      <c r="G586" s="35">
        <f>SUM(G587+G590+G593)</f>
        <v>7378700</v>
      </c>
      <c r="H586" s="35">
        <f>SUM(H587+H590+H593)</f>
        <v>7378700</v>
      </c>
    </row>
    <row r="587" spans="1:8" ht="47.25" x14ac:dyDescent="0.25">
      <c r="A587" s="21" t="s">
        <v>25</v>
      </c>
      <c r="B587" s="22" t="s">
        <v>96</v>
      </c>
      <c r="C587" s="22" t="s">
        <v>154</v>
      </c>
      <c r="D587" s="22" t="s">
        <v>540</v>
      </c>
      <c r="E587" s="22" t="s">
        <v>26</v>
      </c>
      <c r="F587" s="34">
        <f>SUM(F588:F589)</f>
        <v>7118700</v>
      </c>
      <c r="G587" s="35">
        <f>SUM(G588:G589)</f>
        <v>7118700</v>
      </c>
      <c r="H587" s="35">
        <f>SUM(H588:H589)</f>
        <v>7118700</v>
      </c>
    </row>
    <row r="588" spans="1:8" ht="15.75" x14ac:dyDescent="0.25">
      <c r="A588" s="21" t="s">
        <v>541</v>
      </c>
      <c r="B588" s="22"/>
      <c r="C588" s="22"/>
      <c r="D588" s="22"/>
      <c r="E588" s="22"/>
      <c r="F588" s="81">
        <v>5698400</v>
      </c>
      <c r="G588" s="82">
        <v>5698400</v>
      </c>
      <c r="H588" s="82">
        <v>5698400</v>
      </c>
    </row>
    <row r="589" spans="1:8" ht="15.75" x14ac:dyDescent="0.25">
      <c r="A589" s="21" t="s">
        <v>482</v>
      </c>
      <c r="B589" s="22"/>
      <c r="C589" s="22"/>
      <c r="D589" s="22"/>
      <c r="E589" s="22"/>
      <c r="F589" s="81">
        <v>1420300</v>
      </c>
      <c r="G589" s="82">
        <v>1420300</v>
      </c>
      <c r="H589" s="82">
        <v>1420300</v>
      </c>
    </row>
    <row r="590" spans="1:8" ht="31.5" x14ac:dyDescent="0.25">
      <c r="A590" s="21" t="s">
        <v>32</v>
      </c>
      <c r="B590" s="22" t="s">
        <v>96</v>
      </c>
      <c r="C590" s="22" t="s">
        <v>154</v>
      </c>
      <c r="D590" s="22" t="s">
        <v>540</v>
      </c>
      <c r="E590" s="22" t="s">
        <v>33</v>
      </c>
      <c r="F590" s="34">
        <f>SUM(F591:F592)</f>
        <v>302000</v>
      </c>
      <c r="G590" s="35">
        <f>SUM(G591:G592)</f>
        <v>258000</v>
      </c>
      <c r="H590" s="35">
        <f>SUM(H591:H592)</f>
        <v>258000</v>
      </c>
    </row>
    <row r="591" spans="1:8" ht="15.75" x14ac:dyDescent="0.25">
      <c r="A591" s="21" t="s">
        <v>541</v>
      </c>
      <c r="B591" s="22"/>
      <c r="C591" s="22"/>
      <c r="D591" s="22"/>
      <c r="E591" s="22"/>
      <c r="F591" s="81">
        <v>198000</v>
      </c>
      <c r="G591" s="82">
        <v>198000</v>
      </c>
      <c r="H591" s="82">
        <v>198000</v>
      </c>
    </row>
    <row r="592" spans="1:8" ht="15.75" x14ac:dyDescent="0.25">
      <c r="A592" s="21" t="s">
        <v>482</v>
      </c>
      <c r="B592" s="22"/>
      <c r="C592" s="22"/>
      <c r="D592" s="22"/>
      <c r="E592" s="22"/>
      <c r="F592" s="81">
        <v>104000</v>
      </c>
      <c r="G592" s="82">
        <v>60000</v>
      </c>
      <c r="H592" s="82">
        <v>60000</v>
      </c>
    </row>
    <row r="593" spans="1:8" ht="31.5" x14ac:dyDescent="0.25">
      <c r="A593" s="21" t="s">
        <v>419</v>
      </c>
      <c r="B593" s="22" t="s">
        <v>96</v>
      </c>
      <c r="C593" s="22" t="s">
        <v>154</v>
      </c>
      <c r="D593" s="22" t="s">
        <v>540</v>
      </c>
      <c r="E593" s="22" t="s">
        <v>542</v>
      </c>
      <c r="F593" s="34">
        <f>SUM(F594)</f>
        <v>2000</v>
      </c>
      <c r="G593" s="35">
        <f>SUM(G594)</f>
        <v>2000</v>
      </c>
      <c r="H593" s="35">
        <f>SUM(H594)</f>
        <v>2000</v>
      </c>
    </row>
    <row r="594" spans="1:8" ht="15.75" x14ac:dyDescent="0.25">
      <c r="A594" s="21" t="s">
        <v>541</v>
      </c>
      <c r="B594" s="22"/>
      <c r="C594" s="22"/>
      <c r="D594" s="22"/>
      <c r="E594" s="22"/>
      <c r="F594" s="81">
        <v>2000</v>
      </c>
      <c r="G594" s="82">
        <v>2000</v>
      </c>
      <c r="H594" s="82">
        <v>2000</v>
      </c>
    </row>
    <row r="595" spans="1:8" ht="15.75" x14ac:dyDescent="0.25">
      <c r="A595" s="9" t="s">
        <v>543</v>
      </c>
      <c r="B595" s="106" t="s">
        <v>244</v>
      </c>
      <c r="C595" s="106" t="s">
        <v>12</v>
      </c>
      <c r="D595" s="106" t="s">
        <v>13</v>
      </c>
      <c r="E595" s="106" t="s">
        <v>14</v>
      </c>
      <c r="F595" s="10">
        <f>SUM(F596+F657)</f>
        <v>65588231.220000006</v>
      </c>
      <c r="G595" s="11">
        <f>SUM(G596+G657)</f>
        <v>63915771</v>
      </c>
      <c r="H595" s="11">
        <f>SUM(H596+H657)</f>
        <v>64915771</v>
      </c>
    </row>
    <row r="596" spans="1:8" ht="31.5" x14ac:dyDescent="0.25">
      <c r="A596" s="12" t="s">
        <v>544</v>
      </c>
      <c r="B596" s="13" t="s">
        <v>244</v>
      </c>
      <c r="C596" s="13" t="s">
        <v>11</v>
      </c>
      <c r="D596" s="13" t="s">
        <v>13</v>
      </c>
      <c r="E596" s="13" t="s">
        <v>14</v>
      </c>
      <c r="F596" s="25">
        <f>SUM(F597+F651)</f>
        <v>52841631.220000006</v>
      </c>
      <c r="G596" s="32">
        <f>SUM(G597+G651)</f>
        <v>59434171</v>
      </c>
      <c r="H596" s="32">
        <f>SUM(H597)</f>
        <v>60434171</v>
      </c>
    </row>
    <row r="597" spans="1:8" ht="47.25" x14ac:dyDescent="0.25">
      <c r="A597" s="16" t="s">
        <v>448</v>
      </c>
      <c r="B597" s="17" t="s">
        <v>244</v>
      </c>
      <c r="C597" s="17" t="s">
        <v>11</v>
      </c>
      <c r="D597" s="17" t="s">
        <v>449</v>
      </c>
      <c r="E597" s="17" t="s">
        <v>14</v>
      </c>
      <c r="F597" s="27">
        <f>SUM(F598+F634+F618+F647)</f>
        <v>52754038.220000006</v>
      </c>
      <c r="G597" s="33">
        <f>SUM(G598+G634+G618)</f>
        <v>59434171</v>
      </c>
      <c r="H597" s="33">
        <f>SUM(H598+H634+H618)</f>
        <v>60434171</v>
      </c>
    </row>
    <row r="598" spans="1:8" ht="47.25" x14ac:dyDescent="0.25">
      <c r="A598" s="16" t="s">
        <v>450</v>
      </c>
      <c r="B598" s="17" t="s">
        <v>244</v>
      </c>
      <c r="C598" s="17" t="s">
        <v>11</v>
      </c>
      <c r="D598" s="17" t="s">
        <v>451</v>
      </c>
      <c r="E598" s="17" t="s">
        <v>14</v>
      </c>
      <c r="F598" s="27">
        <f>SUM(F607+F599+F613)</f>
        <v>1675471.4300000002</v>
      </c>
      <c r="G598" s="28">
        <f>SUM(G607+G599+G613)</f>
        <v>354000</v>
      </c>
      <c r="H598" s="28">
        <f>SUM(H607+H599+H613)</f>
        <v>672000</v>
      </c>
    </row>
    <row r="599" spans="1:8" ht="31.5" x14ac:dyDescent="0.25">
      <c r="A599" s="21" t="s">
        <v>452</v>
      </c>
      <c r="B599" s="22" t="s">
        <v>244</v>
      </c>
      <c r="C599" s="22" t="s">
        <v>11</v>
      </c>
      <c r="D599" s="22" t="s">
        <v>453</v>
      </c>
      <c r="E599" s="22" t="s">
        <v>14</v>
      </c>
      <c r="F599" s="34">
        <f>SUM(F600+F605)</f>
        <v>844434.43</v>
      </c>
      <c r="G599" s="35">
        <f t="shared" ref="F599:H601" si="131">SUM(G600)</f>
        <v>0</v>
      </c>
      <c r="H599" s="35">
        <f t="shared" si="131"/>
        <v>100000</v>
      </c>
    </row>
    <row r="600" spans="1:8" ht="31.5" x14ac:dyDescent="0.25">
      <c r="A600" s="21" t="s">
        <v>116</v>
      </c>
      <c r="B600" s="22" t="s">
        <v>244</v>
      </c>
      <c r="C600" s="22" t="s">
        <v>11</v>
      </c>
      <c r="D600" s="22" t="s">
        <v>545</v>
      </c>
      <c r="E600" s="22" t="s">
        <v>119</v>
      </c>
      <c r="F600" s="34">
        <f t="shared" si="131"/>
        <v>25580</v>
      </c>
      <c r="G600" s="35">
        <f t="shared" si="131"/>
        <v>0</v>
      </c>
      <c r="H600" s="35">
        <f t="shared" si="131"/>
        <v>100000</v>
      </c>
    </row>
    <row r="601" spans="1:8" ht="31.5" x14ac:dyDescent="0.25">
      <c r="A601" s="21" t="s">
        <v>118</v>
      </c>
      <c r="B601" s="22" t="s">
        <v>244</v>
      </c>
      <c r="C601" s="22" t="s">
        <v>11</v>
      </c>
      <c r="D601" s="22" t="s">
        <v>545</v>
      </c>
      <c r="E601" s="22" t="s">
        <v>119</v>
      </c>
      <c r="F601" s="34">
        <f t="shared" si="131"/>
        <v>25580</v>
      </c>
      <c r="G601" s="35">
        <f t="shared" si="131"/>
        <v>0</v>
      </c>
      <c r="H601" s="35">
        <f t="shared" si="131"/>
        <v>100000</v>
      </c>
    </row>
    <row r="602" spans="1:8" ht="15.75" x14ac:dyDescent="0.25">
      <c r="A602" s="21" t="s">
        <v>456</v>
      </c>
      <c r="B602" s="22" t="s">
        <v>244</v>
      </c>
      <c r="C602" s="22" t="s">
        <v>11</v>
      </c>
      <c r="D602" s="22" t="s">
        <v>545</v>
      </c>
      <c r="E602" s="22" t="s">
        <v>457</v>
      </c>
      <c r="F602" s="34">
        <f>SUM(F603:F603)</f>
        <v>25580</v>
      </c>
      <c r="G602" s="35">
        <f>SUM(G603:G603)</f>
        <v>0</v>
      </c>
      <c r="H602" s="35">
        <f>SUM(H603:H603)</f>
        <v>100000</v>
      </c>
    </row>
    <row r="603" spans="1:8" ht="47.25" x14ac:dyDescent="0.25">
      <c r="A603" s="21" t="s">
        <v>546</v>
      </c>
      <c r="B603" s="22" t="s">
        <v>244</v>
      </c>
      <c r="C603" s="22" t="s">
        <v>11</v>
      </c>
      <c r="D603" s="22" t="s">
        <v>547</v>
      </c>
      <c r="E603" s="22" t="s">
        <v>14</v>
      </c>
      <c r="F603" s="34">
        <v>25580</v>
      </c>
      <c r="G603" s="35">
        <v>0</v>
      </c>
      <c r="H603" s="35">
        <v>100000</v>
      </c>
    </row>
    <row r="604" spans="1:8" ht="47.25" x14ac:dyDescent="0.25">
      <c r="A604" s="21" t="s">
        <v>548</v>
      </c>
      <c r="B604" s="22" t="s">
        <v>244</v>
      </c>
      <c r="C604" s="22" t="s">
        <v>11</v>
      </c>
      <c r="D604" s="22" t="s">
        <v>549</v>
      </c>
      <c r="E604" s="22" t="s">
        <v>14</v>
      </c>
      <c r="F604" s="34">
        <f>SUM(F605)</f>
        <v>818854.43</v>
      </c>
      <c r="G604" s="34">
        <f t="shared" ref="G604:H604" si="132">SUM(G605)</f>
        <v>0</v>
      </c>
      <c r="H604" s="34">
        <f t="shared" si="132"/>
        <v>0</v>
      </c>
    </row>
    <row r="605" spans="1:8" ht="31.5" x14ac:dyDescent="0.25">
      <c r="A605" s="21" t="s">
        <v>118</v>
      </c>
      <c r="B605" s="22" t="s">
        <v>244</v>
      </c>
      <c r="C605" s="22" t="s">
        <v>11</v>
      </c>
      <c r="D605" s="22" t="s">
        <v>549</v>
      </c>
      <c r="E605" s="22" t="s">
        <v>119</v>
      </c>
      <c r="F605" s="34">
        <f>SUM(F606)</f>
        <v>818854.43</v>
      </c>
      <c r="G605" s="34">
        <f t="shared" ref="G605:H605" si="133">SUM(G606)</f>
        <v>0</v>
      </c>
      <c r="H605" s="34">
        <f t="shared" si="133"/>
        <v>0</v>
      </c>
    </row>
    <row r="606" spans="1:8" ht="15.75" x14ac:dyDescent="0.25">
      <c r="A606" s="21" t="s">
        <v>456</v>
      </c>
      <c r="B606" s="22" t="s">
        <v>244</v>
      </c>
      <c r="C606" s="22" t="s">
        <v>11</v>
      </c>
      <c r="D606" s="22" t="s">
        <v>549</v>
      </c>
      <c r="E606" s="22" t="s">
        <v>457</v>
      </c>
      <c r="F606" s="34">
        <v>818854.43</v>
      </c>
      <c r="G606" s="35">
        <v>0</v>
      </c>
      <c r="H606" s="35">
        <v>0</v>
      </c>
    </row>
    <row r="607" spans="1:8" ht="31.5" x14ac:dyDescent="0.25">
      <c r="A607" s="21" t="s">
        <v>460</v>
      </c>
      <c r="B607" s="22" t="s">
        <v>244</v>
      </c>
      <c r="C607" s="22" t="s">
        <v>11</v>
      </c>
      <c r="D607" s="22" t="s">
        <v>461</v>
      </c>
      <c r="E607" s="22" t="s">
        <v>14</v>
      </c>
      <c r="F607" s="34">
        <f>SUM(F609)</f>
        <v>490949.27</v>
      </c>
      <c r="G607" s="35">
        <f>SUM(G609)</f>
        <v>354000</v>
      </c>
      <c r="H607" s="35">
        <f>SUM(H609)</f>
        <v>572000</v>
      </c>
    </row>
    <row r="608" spans="1:8" ht="31.5" x14ac:dyDescent="0.25">
      <c r="A608" s="21" t="s">
        <v>116</v>
      </c>
      <c r="B608" s="22" t="s">
        <v>244</v>
      </c>
      <c r="C608" s="22" t="s">
        <v>11</v>
      </c>
      <c r="D608" s="22" t="s">
        <v>550</v>
      </c>
      <c r="E608" s="22" t="s">
        <v>14</v>
      </c>
      <c r="F608" s="34">
        <f t="shared" ref="F608:H609" si="134">SUM(F609)</f>
        <v>490949.27</v>
      </c>
      <c r="G608" s="35">
        <f t="shared" si="134"/>
        <v>354000</v>
      </c>
      <c r="H608" s="35">
        <f t="shared" si="134"/>
        <v>572000</v>
      </c>
    </row>
    <row r="609" spans="1:8" ht="31.5" x14ac:dyDescent="0.25">
      <c r="A609" s="21" t="s">
        <v>118</v>
      </c>
      <c r="B609" s="22" t="s">
        <v>244</v>
      </c>
      <c r="C609" s="22" t="s">
        <v>11</v>
      </c>
      <c r="D609" s="22" t="s">
        <v>550</v>
      </c>
      <c r="E609" s="22" t="s">
        <v>119</v>
      </c>
      <c r="F609" s="34">
        <f t="shared" si="134"/>
        <v>490949.27</v>
      </c>
      <c r="G609" s="35">
        <f t="shared" si="134"/>
        <v>354000</v>
      </c>
      <c r="H609" s="35">
        <f t="shared" si="134"/>
        <v>572000</v>
      </c>
    </row>
    <row r="610" spans="1:8" ht="15.75" x14ac:dyDescent="0.25">
      <c r="A610" s="21" t="s">
        <v>456</v>
      </c>
      <c r="B610" s="22" t="s">
        <v>244</v>
      </c>
      <c r="C610" s="22" t="s">
        <v>11</v>
      </c>
      <c r="D610" s="22" t="s">
        <v>550</v>
      </c>
      <c r="E610" s="22" t="s">
        <v>457</v>
      </c>
      <c r="F610" s="34">
        <f>SUM(F611:F612)</f>
        <v>490949.27</v>
      </c>
      <c r="G610" s="35">
        <f>SUM(G611:G612)</f>
        <v>354000</v>
      </c>
      <c r="H610" s="35">
        <f>SUM(H611:H612)</f>
        <v>572000</v>
      </c>
    </row>
    <row r="611" spans="1:8" ht="31.5" x14ac:dyDescent="0.25">
      <c r="A611" s="21" t="s">
        <v>551</v>
      </c>
      <c r="B611" s="22" t="s">
        <v>244</v>
      </c>
      <c r="C611" s="22" t="s">
        <v>11</v>
      </c>
      <c r="D611" s="22" t="s">
        <v>552</v>
      </c>
      <c r="E611" s="22"/>
      <c r="F611" s="34">
        <v>466949.27</v>
      </c>
      <c r="G611" s="35">
        <v>330000</v>
      </c>
      <c r="H611" s="35">
        <v>540000</v>
      </c>
    </row>
    <row r="612" spans="1:8" ht="31.5" x14ac:dyDescent="0.25">
      <c r="A612" s="21" t="s">
        <v>553</v>
      </c>
      <c r="B612" s="22" t="s">
        <v>244</v>
      </c>
      <c r="C612" s="22" t="s">
        <v>11</v>
      </c>
      <c r="D612" s="22" t="s">
        <v>554</v>
      </c>
      <c r="E612" s="22"/>
      <c r="F612" s="34">
        <v>24000</v>
      </c>
      <c r="G612" s="35">
        <v>24000</v>
      </c>
      <c r="H612" s="35">
        <v>32000</v>
      </c>
    </row>
    <row r="613" spans="1:8" ht="15.75" x14ac:dyDescent="0.25">
      <c r="A613" s="21" t="s">
        <v>463</v>
      </c>
      <c r="B613" s="22" t="s">
        <v>244</v>
      </c>
      <c r="C613" s="22" t="s">
        <v>11</v>
      </c>
      <c r="D613" s="22" t="s">
        <v>464</v>
      </c>
      <c r="E613" s="22" t="s">
        <v>14</v>
      </c>
      <c r="F613" s="34">
        <f>SUM(F615)</f>
        <v>340087.73</v>
      </c>
      <c r="G613" s="35">
        <f>SUM(G615)</f>
        <v>0</v>
      </c>
      <c r="H613" s="35">
        <f>SUM(H615)</f>
        <v>0</v>
      </c>
    </row>
    <row r="614" spans="1:8" ht="31.5" x14ac:dyDescent="0.25">
      <c r="A614" s="21" t="s">
        <v>116</v>
      </c>
      <c r="B614" s="22" t="s">
        <v>244</v>
      </c>
      <c r="C614" s="22" t="s">
        <v>11</v>
      </c>
      <c r="D614" s="22" t="s">
        <v>555</v>
      </c>
      <c r="E614" s="22" t="s">
        <v>14</v>
      </c>
      <c r="F614" s="34">
        <f t="shared" ref="F614:H616" si="135">SUM(F615)</f>
        <v>340087.73</v>
      </c>
      <c r="G614" s="35">
        <f t="shared" si="135"/>
        <v>0</v>
      </c>
      <c r="H614" s="35">
        <f t="shared" si="135"/>
        <v>0</v>
      </c>
    </row>
    <row r="615" spans="1:8" ht="31.5" x14ac:dyDescent="0.25">
      <c r="A615" s="21" t="s">
        <v>118</v>
      </c>
      <c r="B615" s="22" t="s">
        <v>244</v>
      </c>
      <c r="C615" s="22" t="s">
        <v>11</v>
      </c>
      <c r="D615" s="22" t="s">
        <v>555</v>
      </c>
      <c r="E615" s="22" t="s">
        <v>119</v>
      </c>
      <c r="F615" s="34">
        <f t="shared" si="135"/>
        <v>340087.73</v>
      </c>
      <c r="G615" s="35">
        <f t="shared" si="135"/>
        <v>0</v>
      </c>
      <c r="H615" s="35">
        <f t="shared" si="135"/>
        <v>0</v>
      </c>
    </row>
    <row r="616" spans="1:8" ht="15.75" x14ac:dyDescent="0.25">
      <c r="A616" s="21" t="s">
        <v>456</v>
      </c>
      <c r="B616" s="22" t="s">
        <v>244</v>
      </c>
      <c r="C616" s="22" t="s">
        <v>11</v>
      </c>
      <c r="D616" s="22" t="s">
        <v>555</v>
      </c>
      <c r="E616" s="22" t="s">
        <v>457</v>
      </c>
      <c r="F616" s="34">
        <f t="shared" si="135"/>
        <v>340087.73</v>
      </c>
      <c r="G616" s="35">
        <f t="shared" si="135"/>
        <v>0</v>
      </c>
      <c r="H616" s="35">
        <f t="shared" si="135"/>
        <v>0</v>
      </c>
    </row>
    <row r="617" spans="1:8" ht="31.5" x14ac:dyDescent="0.25">
      <c r="A617" s="21" t="s">
        <v>551</v>
      </c>
      <c r="B617" s="22" t="s">
        <v>244</v>
      </c>
      <c r="C617" s="22" t="s">
        <v>11</v>
      </c>
      <c r="D617" s="22" t="s">
        <v>556</v>
      </c>
      <c r="E617" s="22"/>
      <c r="F617" s="34">
        <v>340087.73</v>
      </c>
      <c r="G617" s="35">
        <v>0</v>
      </c>
      <c r="H617" s="35">
        <v>0</v>
      </c>
    </row>
    <row r="618" spans="1:8" ht="31.5" x14ac:dyDescent="0.25">
      <c r="A618" s="16" t="s">
        <v>557</v>
      </c>
      <c r="B618" s="17" t="s">
        <v>244</v>
      </c>
      <c r="C618" s="17" t="s">
        <v>11</v>
      </c>
      <c r="D618" s="17" t="s">
        <v>558</v>
      </c>
      <c r="E618" s="17" t="s">
        <v>14</v>
      </c>
      <c r="F618" s="27">
        <f>SUM(F619+F626+F630)</f>
        <v>16965579.84</v>
      </c>
      <c r="G618" s="33">
        <f>SUM(G619+G626+G630)</f>
        <v>19159923</v>
      </c>
      <c r="H618" s="33">
        <f>SUM(H619+H626+H630)</f>
        <v>19551923</v>
      </c>
    </row>
    <row r="619" spans="1:8" ht="31.5" x14ac:dyDescent="0.25">
      <c r="A619" s="21" t="s">
        <v>559</v>
      </c>
      <c r="B619" s="22" t="s">
        <v>244</v>
      </c>
      <c r="C619" s="22" t="s">
        <v>11</v>
      </c>
      <c r="D619" s="22" t="s">
        <v>560</v>
      </c>
      <c r="E619" s="22" t="s">
        <v>14</v>
      </c>
      <c r="F619" s="34">
        <f>SUM(F620+F624)</f>
        <v>206236.84</v>
      </c>
      <c r="G619" s="44">
        <f t="shared" ref="G619:H621" si="136">SUM(G620)</f>
        <v>200000</v>
      </c>
      <c r="H619" s="44">
        <f t="shared" si="136"/>
        <v>350000</v>
      </c>
    </row>
    <row r="620" spans="1:8" ht="47.25" x14ac:dyDescent="0.25">
      <c r="A620" s="21" t="s">
        <v>561</v>
      </c>
      <c r="B620" s="22" t="s">
        <v>244</v>
      </c>
      <c r="C620" s="22" t="s">
        <v>11</v>
      </c>
      <c r="D620" s="22" t="s">
        <v>562</v>
      </c>
      <c r="E620" s="22" t="s">
        <v>14</v>
      </c>
      <c r="F620" s="34">
        <f>SUM(F621)</f>
        <v>200000</v>
      </c>
      <c r="G620" s="44">
        <f t="shared" si="136"/>
        <v>200000</v>
      </c>
      <c r="H620" s="44">
        <f t="shared" si="136"/>
        <v>350000</v>
      </c>
    </row>
    <row r="621" spans="1:8" ht="31.5" x14ac:dyDescent="0.25">
      <c r="A621" s="21" t="s">
        <v>118</v>
      </c>
      <c r="B621" s="22" t="s">
        <v>244</v>
      </c>
      <c r="C621" s="22" t="s">
        <v>11</v>
      </c>
      <c r="D621" s="22" t="s">
        <v>562</v>
      </c>
      <c r="E621" s="22" t="s">
        <v>119</v>
      </c>
      <c r="F621" s="34">
        <f>SUM(F622)</f>
        <v>200000</v>
      </c>
      <c r="G621" s="35">
        <f t="shared" si="136"/>
        <v>200000</v>
      </c>
      <c r="H621" s="35">
        <f t="shared" si="136"/>
        <v>350000</v>
      </c>
    </row>
    <row r="622" spans="1:8" ht="15.75" x14ac:dyDescent="0.25">
      <c r="A622" s="21" t="s">
        <v>456</v>
      </c>
      <c r="B622" s="22" t="s">
        <v>244</v>
      </c>
      <c r="C622" s="22" t="s">
        <v>11</v>
      </c>
      <c r="D622" s="22" t="s">
        <v>562</v>
      </c>
      <c r="E622" s="22" t="s">
        <v>457</v>
      </c>
      <c r="F622" s="34">
        <v>200000</v>
      </c>
      <c r="G622" s="35">
        <v>200000</v>
      </c>
      <c r="H622" s="35">
        <v>350000</v>
      </c>
    </row>
    <row r="623" spans="1:8" ht="15.75" x14ac:dyDescent="0.25">
      <c r="A623" s="21" t="s">
        <v>458</v>
      </c>
      <c r="B623" s="22" t="s">
        <v>244</v>
      </c>
      <c r="C623" s="22" t="s">
        <v>11</v>
      </c>
      <c r="D623" s="22" t="s">
        <v>563</v>
      </c>
      <c r="E623" s="22" t="s">
        <v>14</v>
      </c>
      <c r="F623" s="34">
        <f>SUM(F625)</f>
        <v>6236.84</v>
      </c>
      <c r="G623" s="34">
        <f t="shared" ref="G623:H623" si="137">SUM(G625)</f>
        <v>0</v>
      </c>
      <c r="H623" s="34">
        <f t="shared" si="137"/>
        <v>0</v>
      </c>
    </row>
    <row r="624" spans="1:8" ht="31.5" x14ac:dyDescent="0.25">
      <c r="A624" s="21" t="s">
        <v>118</v>
      </c>
      <c r="B624" s="22" t="s">
        <v>244</v>
      </c>
      <c r="C624" s="22" t="s">
        <v>11</v>
      </c>
      <c r="D624" s="22" t="s">
        <v>563</v>
      </c>
      <c r="E624" s="22" t="s">
        <v>119</v>
      </c>
      <c r="F624" s="34">
        <f>SUM(F625)</f>
        <v>6236.84</v>
      </c>
      <c r="G624" s="34">
        <f t="shared" ref="G624:H624" si="138">SUM(G625)</f>
        <v>0</v>
      </c>
      <c r="H624" s="34">
        <f t="shared" si="138"/>
        <v>0</v>
      </c>
    </row>
    <row r="625" spans="1:8" ht="15.75" x14ac:dyDescent="0.25">
      <c r="A625" s="21" t="s">
        <v>456</v>
      </c>
      <c r="B625" s="22" t="s">
        <v>244</v>
      </c>
      <c r="C625" s="22" t="s">
        <v>11</v>
      </c>
      <c r="D625" s="22" t="s">
        <v>563</v>
      </c>
      <c r="E625" s="22" t="s">
        <v>457</v>
      </c>
      <c r="F625" s="34">
        <v>6236.84</v>
      </c>
      <c r="G625" s="35">
        <v>0</v>
      </c>
      <c r="H625" s="35">
        <v>0</v>
      </c>
    </row>
    <row r="626" spans="1:8" ht="47.25" x14ac:dyDescent="0.25">
      <c r="A626" s="21" t="s">
        <v>564</v>
      </c>
      <c r="B626" s="22" t="s">
        <v>244</v>
      </c>
      <c r="C626" s="22" t="s">
        <v>11</v>
      </c>
      <c r="D626" s="22" t="s">
        <v>565</v>
      </c>
      <c r="E626" s="22" t="s">
        <v>14</v>
      </c>
      <c r="F626" s="34">
        <f>SUM(F627)</f>
        <v>16699343</v>
      </c>
      <c r="G626" s="44">
        <f t="shared" ref="G626:H628" si="139">SUM(G627)</f>
        <v>18899923</v>
      </c>
      <c r="H626" s="44">
        <f t="shared" si="139"/>
        <v>19141923</v>
      </c>
    </row>
    <row r="627" spans="1:8" ht="47.25" x14ac:dyDescent="0.25">
      <c r="A627" s="21" t="s">
        <v>561</v>
      </c>
      <c r="B627" s="22" t="s">
        <v>244</v>
      </c>
      <c r="C627" s="22" t="s">
        <v>11</v>
      </c>
      <c r="D627" s="22" t="s">
        <v>566</v>
      </c>
      <c r="E627" s="22" t="s">
        <v>14</v>
      </c>
      <c r="F627" s="34">
        <f>SUM(F628)</f>
        <v>16699343</v>
      </c>
      <c r="G627" s="44">
        <f t="shared" si="139"/>
        <v>18899923</v>
      </c>
      <c r="H627" s="44">
        <f t="shared" si="139"/>
        <v>19141923</v>
      </c>
    </row>
    <row r="628" spans="1:8" ht="31.5" x14ac:dyDescent="0.25">
      <c r="A628" s="21" t="s">
        <v>118</v>
      </c>
      <c r="B628" s="22" t="s">
        <v>244</v>
      </c>
      <c r="C628" s="22" t="s">
        <v>11</v>
      </c>
      <c r="D628" s="22" t="s">
        <v>566</v>
      </c>
      <c r="E628" s="22" t="s">
        <v>119</v>
      </c>
      <c r="F628" s="34">
        <f>SUM(F629)</f>
        <v>16699343</v>
      </c>
      <c r="G628" s="35">
        <f t="shared" si="139"/>
        <v>18899923</v>
      </c>
      <c r="H628" s="35">
        <f t="shared" si="139"/>
        <v>19141923</v>
      </c>
    </row>
    <row r="629" spans="1:8" ht="15.75" x14ac:dyDescent="0.25">
      <c r="A629" s="21" t="s">
        <v>456</v>
      </c>
      <c r="B629" s="22" t="s">
        <v>244</v>
      </c>
      <c r="C629" s="22" t="s">
        <v>11</v>
      </c>
      <c r="D629" s="22" t="s">
        <v>566</v>
      </c>
      <c r="E629" s="22" t="s">
        <v>457</v>
      </c>
      <c r="F629" s="34">
        <v>16699343</v>
      </c>
      <c r="G629" s="35">
        <v>18899923</v>
      </c>
      <c r="H629" s="35">
        <v>19141923</v>
      </c>
    </row>
    <row r="630" spans="1:8" ht="31.5" x14ac:dyDescent="0.25">
      <c r="A630" s="21" t="s">
        <v>567</v>
      </c>
      <c r="B630" s="22" t="s">
        <v>244</v>
      </c>
      <c r="C630" s="22" t="s">
        <v>11</v>
      </c>
      <c r="D630" s="22" t="s">
        <v>568</v>
      </c>
      <c r="E630" s="22" t="s">
        <v>14</v>
      </c>
      <c r="F630" s="34">
        <f>SUM(F631)</f>
        <v>60000</v>
      </c>
      <c r="G630" s="44">
        <f t="shared" ref="G630:H632" si="140">SUM(G631)</f>
        <v>60000</v>
      </c>
      <c r="H630" s="44">
        <f t="shared" si="140"/>
        <v>60000</v>
      </c>
    </row>
    <row r="631" spans="1:8" ht="47.25" x14ac:dyDescent="0.25">
      <c r="A631" s="21" t="s">
        <v>561</v>
      </c>
      <c r="B631" s="22" t="s">
        <v>244</v>
      </c>
      <c r="C631" s="22" t="s">
        <v>11</v>
      </c>
      <c r="D631" s="22" t="s">
        <v>569</v>
      </c>
      <c r="E631" s="22" t="s">
        <v>14</v>
      </c>
      <c r="F631" s="34">
        <f>SUM(F632)</f>
        <v>60000</v>
      </c>
      <c r="G631" s="44">
        <f t="shared" si="140"/>
        <v>60000</v>
      </c>
      <c r="H631" s="44">
        <f t="shared" si="140"/>
        <v>60000</v>
      </c>
    </row>
    <row r="632" spans="1:8" ht="31.5" x14ac:dyDescent="0.25">
      <c r="A632" s="21" t="s">
        <v>118</v>
      </c>
      <c r="B632" s="22" t="s">
        <v>244</v>
      </c>
      <c r="C632" s="22" t="s">
        <v>11</v>
      </c>
      <c r="D632" s="22" t="s">
        <v>569</v>
      </c>
      <c r="E632" s="22" t="s">
        <v>119</v>
      </c>
      <c r="F632" s="34">
        <f>SUM(F633)</f>
        <v>60000</v>
      </c>
      <c r="G632" s="35">
        <f t="shared" si="140"/>
        <v>60000</v>
      </c>
      <c r="H632" s="35">
        <f t="shared" si="140"/>
        <v>60000</v>
      </c>
    </row>
    <row r="633" spans="1:8" ht="15.75" x14ac:dyDescent="0.25">
      <c r="A633" s="21" t="s">
        <v>456</v>
      </c>
      <c r="B633" s="22" t="s">
        <v>244</v>
      </c>
      <c r="C633" s="22" t="s">
        <v>11</v>
      </c>
      <c r="D633" s="22" t="s">
        <v>569</v>
      </c>
      <c r="E633" s="22" t="s">
        <v>457</v>
      </c>
      <c r="F633" s="34">
        <v>60000</v>
      </c>
      <c r="G633" s="35">
        <v>60000</v>
      </c>
      <c r="H633" s="35">
        <v>60000</v>
      </c>
    </row>
    <row r="634" spans="1:8" ht="31.5" x14ac:dyDescent="0.25">
      <c r="A634" s="16" t="s">
        <v>570</v>
      </c>
      <c r="B634" s="17" t="s">
        <v>244</v>
      </c>
      <c r="C634" s="17" t="s">
        <v>11</v>
      </c>
      <c r="D634" s="17" t="s">
        <v>571</v>
      </c>
      <c r="E634" s="17" t="s">
        <v>14</v>
      </c>
      <c r="F634" s="27">
        <f>SUM(F635+F639+F643)</f>
        <v>34045419.380000003</v>
      </c>
      <c r="G634" s="28">
        <f>SUM(G635+G639+G643)</f>
        <v>39920248</v>
      </c>
      <c r="H634" s="28">
        <f>SUM(H635+H639+H643)</f>
        <v>40210248</v>
      </c>
    </row>
    <row r="635" spans="1:8" ht="47.25" x14ac:dyDescent="0.25">
      <c r="A635" s="21" t="s">
        <v>572</v>
      </c>
      <c r="B635" s="22" t="s">
        <v>244</v>
      </c>
      <c r="C635" s="22" t="s">
        <v>11</v>
      </c>
      <c r="D635" s="22" t="s">
        <v>573</v>
      </c>
      <c r="E635" s="22" t="s">
        <v>14</v>
      </c>
      <c r="F635" s="34">
        <f>SUM(F637)</f>
        <v>8351629.8600000003</v>
      </c>
      <c r="G635" s="35">
        <f>SUM(G637)</f>
        <v>8401648</v>
      </c>
      <c r="H635" s="35">
        <f>SUM(H637)</f>
        <v>8470648</v>
      </c>
    </row>
    <row r="636" spans="1:8" ht="31.5" x14ac:dyDescent="0.25">
      <c r="A636" s="21" t="s">
        <v>574</v>
      </c>
      <c r="B636" s="22" t="s">
        <v>244</v>
      </c>
      <c r="C636" s="22" t="s">
        <v>11</v>
      </c>
      <c r="D636" s="22" t="s">
        <v>575</v>
      </c>
      <c r="E636" s="22" t="s">
        <v>14</v>
      </c>
      <c r="F636" s="34">
        <f t="shared" ref="F636:H637" si="141">SUM(F637)</f>
        <v>8351629.8600000003</v>
      </c>
      <c r="G636" s="35">
        <f t="shared" si="141"/>
        <v>8401648</v>
      </c>
      <c r="H636" s="35">
        <f t="shared" si="141"/>
        <v>8470648</v>
      </c>
    </row>
    <row r="637" spans="1:8" ht="31.5" x14ac:dyDescent="0.25">
      <c r="A637" s="21" t="s">
        <v>118</v>
      </c>
      <c r="B637" s="22" t="s">
        <v>244</v>
      </c>
      <c r="C637" s="22" t="s">
        <v>11</v>
      </c>
      <c r="D637" s="22" t="s">
        <v>576</v>
      </c>
      <c r="E637" s="22" t="s">
        <v>119</v>
      </c>
      <c r="F637" s="34">
        <f t="shared" si="141"/>
        <v>8351629.8600000003</v>
      </c>
      <c r="G637" s="35">
        <f t="shared" si="141"/>
        <v>8401648</v>
      </c>
      <c r="H637" s="35">
        <f t="shared" si="141"/>
        <v>8470648</v>
      </c>
    </row>
    <row r="638" spans="1:8" ht="15.75" x14ac:dyDescent="0.25">
      <c r="A638" s="21" t="s">
        <v>456</v>
      </c>
      <c r="B638" s="22" t="s">
        <v>244</v>
      </c>
      <c r="C638" s="22" t="s">
        <v>11</v>
      </c>
      <c r="D638" s="22" t="s">
        <v>576</v>
      </c>
      <c r="E638" s="22" t="s">
        <v>457</v>
      </c>
      <c r="F638" s="34">
        <v>8351629.8600000003</v>
      </c>
      <c r="G638" s="35">
        <v>8401648</v>
      </c>
      <c r="H638" s="35">
        <v>8470648</v>
      </c>
    </row>
    <row r="639" spans="1:8" ht="31.5" x14ac:dyDescent="0.25">
      <c r="A639" s="21" t="s">
        <v>577</v>
      </c>
      <c r="B639" s="22" t="s">
        <v>244</v>
      </c>
      <c r="C639" s="22" t="s">
        <v>11</v>
      </c>
      <c r="D639" s="22" t="s">
        <v>578</v>
      </c>
      <c r="E639" s="22" t="s">
        <v>14</v>
      </c>
      <c r="F639" s="34">
        <f>SUM(F641)</f>
        <v>25216442</v>
      </c>
      <c r="G639" s="35">
        <f>SUM(G641)</f>
        <v>30998600</v>
      </c>
      <c r="H639" s="35">
        <f>SUM(H641)</f>
        <v>31099600</v>
      </c>
    </row>
    <row r="640" spans="1:8" ht="31.5" x14ac:dyDescent="0.25">
      <c r="A640" s="21" t="s">
        <v>579</v>
      </c>
      <c r="B640" s="22" t="s">
        <v>244</v>
      </c>
      <c r="C640" s="22" t="s">
        <v>11</v>
      </c>
      <c r="D640" s="22" t="s">
        <v>580</v>
      </c>
      <c r="E640" s="22" t="s">
        <v>14</v>
      </c>
      <c r="F640" s="34">
        <f t="shared" ref="F640:H641" si="142">SUM(F641)</f>
        <v>25216442</v>
      </c>
      <c r="G640" s="35">
        <f t="shared" si="142"/>
        <v>30998600</v>
      </c>
      <c r="H640" s="35">
        <f t="shared" si="142"/>
        <v>31099600</v>
      </c>
    </row>
    <row r="641" spans="1:8" ht="31.5" x14ac:dyDescent="0.25">
      <c r="A641" s="21" t="s">
        <v>118</v>
      </c>
      <c r="B641" s="22" t="s">
        <v>244</v>
      </c>
      <c r="C641" s="22" t="s">
        <v>11</v>
      </c>
      <c r="D641" s="22" t="s">
        <v>580</v>
      </c>
      <c r="E641" s="22" t="s">
        <v>119</v>
      </c>
      <c r="F641" s="34">
        <f t="shared" si="142"/>
        <v>25216442</v>
      </c>
      <c r="G641" s="35">
        <f t="shared" si="142"/>
        <v>30998600</v>
      </c>
      <c r="H641" s="35">
        <f t="shared" si="142"/>
        <v>31099600</v>
      </c>
    </row>
    <row r="642" spans="1:8" ht="15.75" x14ac:dyDescent="0.25">
      <c r="A642" s="21" t="s">
        <v>456</v>
      </c>
      <c r="B642" s="22" t="s">
        <v>244</v>
      </c>
      <c r="C642" s="22" t="s">
        <v>11</v>
      </c>
      <c r="D642" s="22" t="s">
        <v>580</v>
      </c>
      <c r="E642" s="22" t="s">
        <v>457</v>
      </c>
      <c r="F642" s="23">
        <v>25216442</v>
      </c>
      <c r="G642" s="24">
        <v>30998600</v>
      </c>
      <c r="H642" s="24">
        <v>31099600</v>
      </c>
    </row>
    <row r="643" spans="1:8" ht="15.75" x14ac:dyDescent="0.25">
      <c r="A643" s="21" t="s">
        <v>581</v>
      </c>
      <c r="B643" s="22" t="s">
        <v>244</v>
      </c>
      <c r="C643" s="22" t="s">
        <v>11</v>
      </c>
      <c r="D643" s="22" t="s">
        <v>582</v>
      </c>
      <c r="E643" s="22" t="s">
        <v>14</v>
      </c>
      <c r="F643" s="34">
        <f>SUM(F645)</f>
        <v>477347.52</v>
      </c>
      <c r="G643" s="35">
        <f>SUM(G645)</f>
        <v>520000</v>
      </c>
      <c r="H643" s="35">
        <f>SUM(H645)</f>
        <v>640000</v>
      </c>
    </row>
    <row r="644" spans="1:8" ht="31.5" x14ac:dyDescent="0.25">
      <c r="A644" s="21" t="s">
        <v>579</v>
      </c>
      <c r="B644" s="22" t="s">
        <v>244</v>
      </c>
      <c r="C644" s="22" t="s">
        <v>11</v>
      </c>
      <c r="D644" s="22" t="s">
        <v>583</v>
      </c>
      <c r="E644" s="22" t="s">
        <v>14</v>
      </c>
      <c r="F644" s="34">
        <f t="shared" ref="F644:H645" si="143">SUM(F645)</f>
        <v>477347.52</v>
      </c>
      <c r="G644" s="35">
        <f t="shared" si="143"/>
        <v>520000</v>
      </c>
      <c r="H644" s="35">
        <f t="shared" si="143"/>
        <v>640000</v>
      </c>
    </row>
    <row r="645" spans="1:8" ht="31.5" x14ac:dyDescent="0.25">
      <c r="A645" s="21" t="s">
        <v>118</v>
      </c>
      <c r="B645" s="22" t="s">
        <v>244</v>
      </c>
      <c r="C645" s="22" t="s">
        <v>11</v>
      </c>
      <c r="D645" s="22" t="s">
        <v>583</v>
      </c>
      <c r="E645" s="22" t="s">
        <v>119</v>
      </c>
      <c r="F645" s="34">
        <f t="shared" si="143"/>
        <v>477347.52</v>
      </c>
      <c r="G645" s="35">
        <f t="shared" si="143"/>
        <v>520000</v>
      </c>
      <c r="H645" s="35">
        <f t="shared" si="143"/>
        <v>640000</v>
      </c>
    </row>
    <row r="646" spans="1:8" ht="15.75" x14ac:dyDescent="0.25">
      <c r="A646" s="21" t="s">
        <v>456</v>
      </c>
      <c r="B646" s="22" t="s">
        <v>244</v>
      </c>
      <c r="C646" s="22" t="s">
        <v>11</v>
      </c>
      <c r="D646" s="22" t="s">
        <v>583</v>
      </c>
      <c r="E646" s="22" t="s">
        <v>457</v>
      </c>
      <c r="F646" s="34">
        <v>477347.52</v>
      </c>
      <c r="G646" s="35">
        <v>520000</v>
      </c>
      <c r="H646" s="35">
        <v>640000</v>
      </c>
    </row>
    <row r="647" spans="1:8" ht="15.75" x14ac:dyDescent="0.25">
      <c r="A647" s="16" t="s">
        <v>584</v>
      </c>
      <c r="B647" s="17" t="s">
        <v>244</v>
      </c>
      <c r="C647" s="17" t="s">
        <v>11</v>
      </c>
      <c r="D647" s="17" t="s">
        <v>585</v>
      </c>
      <c r="E647" s="17" t="s">
        <v>14</v>
      </c>
      <c r="F647" s="27">
        <f>SUM(F648)</f>
        <v>67567.570000000007</v>
      </c>
      <c r="G647" s="27">
        <f t="shared" ref="G647:H647" si="144">SUM(G648)</f>
        <v>0</v>
      </c>
      <c r="H647" s="27">
        <f t="shared" si="144"/>
        <v>0</v>
      </c>
    </row>
    <row r="648" spans="1:8" ht="15.75" x14ac:dyDescent="0.25">
      <c r="A648" s="21" t="s">
        <v>458</v>
      </c>
      <c r="B648" s="22" t="s">
        <v>244</v>
      </c>
      <c r="C648" s="22" t="s">
        <v>11</v>
      </c>
      <c r="D648" s="22" t="s">
        <v>586</v>
      </c>
      <c r="E648" s="22" t="s">
        <v>14</v>
      </c>
      <c r="F648" s="34">
        <f>SUM(F649)</f>
        <v>67567.570000000007</v>
      </c>
      <c r="G648" s="34">
        <f t="shared" ref="G648:H648" si="145">SUM(G649)</f>
        <v>0</v>
      </c>
      <c r="H648" s="34">
        <f t="shared" si="145"/>
        <v>0</v>
      </c>
    </row>
    <row r="649" spans="1:8" ht="31.5" x14ac:dyDescent="0.25">
      <c r="A649" s="21" t="s">
        <v>118</v>
      </c>
      <c r="B649" s="22" t="s">
        <v>244</v>
      </c>
      <c r="C649" s="22" t="s">
        <v>11</v>
      </c>
      <c r="D649" s="22" t="s">
        <v>586</v>
      </c>
      <c r="E649" s="22" t="s">
        <v>119</v>
      </c>
      <c r="F649" s="34">
        <f>SUM(F650)</f>
        <v>67567.570000000007</v>
      </c>
      <c r="G649" s="34">
        <f t="shared" ref="G649:H649" si="146">SUM(G650)</f>
        <v>0</v>
      </c>
      <c r="H649" s="34">
        <f t="shared" si="146"/>
        <v>0</v>
      </c>
    </row>
    <row r="650" spans="1:8" ht="15.75" x14ac:dyDescent="0.25">
      <c r="A650" s="21" t="s">
        <v>456</v>
      </c>
      <c r="B650" s="22" t="s">
        <v>244</v>
      </c>
      <c r="C650" s="22" t="s">
        <v>11</v>
      </c>
      <c r="D650" s="22" t="s">
        <v>586</v>
      </c>
      <c r="E650" s="22" t="s">
        <v>457</v>
      </c>
      <c r="F650" s="34">
        <v>67567.570000000007</v>
      </c>
      <c r="G650" s="35">
        <v>0</v>
      </c>
      <c r="H650" s="35">
        <v>0</v>
      </c>
    </row>
    <row r="651" spans="1:8" ht="15.75" x14ac:dyDescent="0.25">
      <c r="A651" s="16" t="s">
        <v>19</v>
      </c>
      <c r="B651" s="17" t="s">
        <v>244</v>
      </c>
      <c r="C651" s="17" t="s">
        <v>11</v>
      </c>
      <c r="D651" s="17" t="s">
        <v>20</v>
      </c>
      <c r="E651" s="17" t="s">
        <v>14</v>
      </c>
      <c r="F651" s="18">
        <f>SUM(F652)</f>
        <v>87593</v>
      </c>
      <c r="G651" s="18">
        <f t="shared" ref="G651:H651" si="147">SUM(G652)</f>
        <v>0</v>
      </c>
      <c r="H651" s="18">
        <f t="shared" si="147"/>
        <v>0</v>
      </c>
    </row>
    <row r="652" spans="1:8" ht="15.75" x14ac:dyDescent="0.25">
      <c r="A652" s="16" t="s">
        <v>97</v>
      </c>
      <c r="B652" s="17" t="s">
        <v>244</v>
      </c>
      <c r="C652" s="17" t="s">
        <v>11</v>
      </c>
      <c r="D652" s="17" t="s">
        <v>98</v>
      </c>
      <c r="E652" s="17" t="s">
        <v>14</v>
      </c>
      <c r="F652" s="18">
        <f>SUM(F653+F655)</f>
        <v>87593</v>
      </c>
      <c r="G652" s="18">
        <f t="shared" ref="G652:H652" si="148">SUM(G653+G655)</f>
        <v>0</v>
      </c>
      <c r="H652" s="18">
        <f t="shared" si="148"/>
        <v>0</v>
      </c>
    </row>
    <row r="653" spans="1:8" ht="15.75" x14ac:dyDescent="0.25">
      <c r="A653" s="16" t="s">
        <v>723</v>
      </c>
      <c r="B653" s="17" t="s">
        <v>244</v>
      </c>
      <c r="C653" s="17" t="s">
        <v>11</v>
      </c>
      <c r="D653" s="22" t="s">
        <v>713</v>
      </c>
      <c r="E653" s="36" t="s">
        <v>14</v>
      </c>
      <c r="F653" s="64">
        <f>SUM(F654)</f>
        <v>19983</v>
      </c>
      <c r="G653" s="64">
        <f t="shared" ref="G653:H653" si="149">SUM(G654)</f>
        <v>0</v>
      </c>
      <c r="H653" s="64">
        <f t="shared" si="149"/>
        <v>0</v>
      </c>
    </row>
    <row r="654" spans="1:8" ht="31.5" x14ac:dyDescent="0.25">
      <c r="A654" s="21" t="s">
        <v>32</v>
      </c>
      <c r="B654" s="22" t="s">
        <v>244</v>
      </c>
      <c r="C654" s="22" t="s">
        <v>11</v>
      </c>
      <c r="D654" s="22" t="s">
        <v>713</v>
      </c>
      <c r="E654" s="29" t="s">
        <v>33</v>
      </c>
      <c r="F654" s="45">
        <v>19983</v>
      </c>
      <c r="G654" s="35">
        <v>0</v>
      </c>
      <c r="H654" s="35">
        <v>0</v>
      </c>
    </row>
    <row r="655" spans="1:8" ht="63" x14ac:dyDescent="0.25">
      <c r="A655" s="16" t="s">
        <v>588</v>
      </c>
      <c r="B655" s="17" t="s">
        <v>244</v>
      </c>
      <c r="C655" s="17" t="s">
        <v>11</v>
      </c>
      <c r="D655" s="101" t="s">
        <v>246</v>
      </c>
      <c r="E655" s="36" t="s">
        <v>14</v>
      </c>
      <c r="F655" s="37">
        <f>SUM(F656)</f>
        <v>67610</v>
      </c>
      <c r="G655" s="37">
        <f t="shared" ref="G655:H655" si="150">SUM(G656)</f>
        <v>0</v>
      </c>
      <c r="H655" s="37">
        <f t="shared" si="150"/>
        <v>0</v>
      </c>
    </row>
    <row r="656" spans="1:8" ht="15.75" x14ac:dyDescent="0.25">
      <c r="A656" s="21" t="s">
        <v>247</v>
      </c>
      <c r="B656" s="22" t="s">
        <v>244</v>
      </c>
      <c r="C656" s="22" t="s">
        <v>11</v>
      </c>
      <c r="D656" s="102" t="s">
        <v>246</v>
      </c>
      <c r="E656" s="29" t="s">
        <v>587</v>
      </c>
      <c r="F656" s="30">
        <v>67610</v>
      </c>
      <c r="G656" s="35">
        <v>0</v>
      </c>
      <c r="H656" s="35">
        <v>0</v>
      </c>
    </row>
    <row r="657" spans="1:8" ht="31.5" x14ac:dyDescent="0.25">
      <c r="A657" s="12" t="s">
        <v>589</v>
      </c>
      <c r="B657" s="13" t="s">
        <v>244</v>
      </c>
      <c r="C657" s="13" t="s">
        <v>37</v>
      </c>
      <c r="D657" s="13" t="s">
        <v>13</v>
      </c>
      <c r="E657" s="13" t="s">
        <v>14</v>
      </c>
      <c r="F657" s="25">
        <f>SUM(F664+F658)</f>
        <v>12746600</v>
      </c>
      <c r="G657" s="32">
        <f>SUM(G664+G658)</f>
        <v>4481600</v>
      </c>
      <c r="H657" s="32">
        <f>SUM(H664+H658)</f>
        <v>4481600</v>
      </c>
    </row>
    <row r="658" spans="1:8" ht="63" x14ac:dyDescent="0.25">
      <c r="A658" s="16" t="s">
        <v>590</v>
      </c>
      <c r="B658" s="17" t="s">
        <v>244</v>
      </c>
      <c r="C658" s="17" t="s">
        <v>37</v>
      </c>
      <c r="D658" s="17" t="s">
        <v>591</v>
      </c>
      <c r="E658" s="17" t="s">
        <v>14</v>
      </c>
      <c r="F658" s="27">
        <f>SUM(F659)</f>
        <v>768180</v>
      </c>
      <c r="G658" s="28">
        <f t="shared" ref="G658:H660" si="151">SUM(G659)</f>
        <v>768180</v>
      </c>
      <c r="H658" s="28">
        <f t="shared" si="151"/>
        <v>768180</v>
      </c>
    </row>
    <row r="659" spans="1:8" ht="31.5" x14ac:dyDescent="0.25">
      <c r="A659" s="21" t="s">
        <v>592</v>
      </c>
      <c r="B659" s="29" t="s">
        <v>244</v>
      </c>
      <c r="C659" s="29" t="s">
        <v>37</v>
      </c>
      <c r="D659" s="22" t="s">
        <v>593</v>
      </c>
      <c r="E659" s="22" t="s">
        <v>14</v>
      </c>
      <c r="F659" s="34">
        <f>SUM(F660)</f>
        <v>768180</v>
      </c>
      <c r="G659" s="35">
        <f t="shared" si="151"/>
        <v>768180</v>
      </c>
      <c r="H659" s="35">
        <f t="shared" si="151"/>
        <v>768180</v>
      </c>
    </row>
    <row r="660" spans="1:8" ht="47.25" x14ac:dyDescent="0.25">
      <c r="A660" s="21" t="s">
        <v>594</v>
      </c>
      <c r="B660" s="29" t="s">
        <v>244</v>
      </c>
      <c r="C660" s="29" t="s">
        <v>37</v>
      </c>
      <c r="D660" s="22" t="s">
        <v>595</v>
      </c>
      <c r="E660" s="22" t="s">
        <v>14</v>
      </c>
      <c r="F660" s="34">
        <f>SUM(F661)</f>
        <v>768180</v>
      </c>
      <c r="G660" s="35">
        <f t="shared" si="151"/>
        <v>768180</v>
      </c>
      <c r="H660" s="35">
        <f t="shared" si="151"/>
        <v>768180</v>
      </c>
    </row>
    <row r="661" spans="1:8" ht="15.75" x14ac:dyDescent="0.25">
      <c r="A661" s="39" t="s">
        <v>596</v>
      </c>
      <c r="B661" s="40" t="s">
        <v>244</v>
      </c>
      <c r="C661" s="40" t="s">
        <v>37</v>
      </c>
      <c r="D661" s="41" t="s">
        <v>597</v>
      </c>
      <c r="E661" s="40" t="s">
        <v>14</v>
      </c>
      <c r="F661" s="42">
        <f>SUM(F662+F663)</f>
        <v>768180</v>
      </c>
      <c r="G661" s="43">
        <f>SUM(G662+G663)</f>
        <v>768180</v>
      </c>
      <c r="H661" s="43">
        <f>SUM(H662+H663)</f>
        <v>768180</v>
      </c>
    </row>
    <row r="662" spans="1:8" ht="31.5" x14ac:dyDescent="0.25">
      <c r="A662" s="21" t="s">
        <v>31</v>
      </c>
      <c r="B662" s="29" t="s">
        <v>244</v>
      </c>
      <c r="C662" s="29" t="s">
        <v>37</v>
      </c>
      <c r="D662" s="41" t="s">
        <v>597</v>
      </c>
      <c r="E662" s="29" t="s">
        <v>26</v>
      </c>
      <c r="F662" s="30">
        <v>768180</v>
      </c>
      <c r="G662" s="31">
        <v>768180</v>
      </c>
      <c r="H662" s="31">
        <v>768180</v>
      </c>
    </row>
    <row r="663" spans="1:8" ht="31.5" x14ac:dyDescent="0.25">
      <c r="A663" s="21" t="s">
        <v>32</v>
      </c>
      <c r="B663" s="29" t="s">
        <v>244</v>
      </c>
      <c r="C663" s="29" t="s">
        <v>37</v>
      </c>
      <c r="D663" s="41" t="s">
        <v>597</v>
      </c>
      <c r="E663" s="29" t="s">
        <v>33</v>
      </c>
      <c r="F663" s="30">
        <v>0</v>
      </c>
      <c r="G663" s="31">
        <v>0</v>
      </c>
      <c r="H663" s="31">
        <v>0</v>
      </c>
    </row>
    <row r="664" spans="1:8" ht="47.25" x14ac:dyDescent="0.25">
      <c r="A664" s="16" t="s">
        <v>598</v>
      </c>
      <c r="B664" s="17" t="s">
        <v>244</v>
      </c>
      <c r="C664" s="17" t="s">
        <v>37</v>
      </c>
      <c r="D664" s="17" t="s">
        <v>449</v>
      </c>
      <c r="E664" s="17" t="s">
        <v>14</v>
      </c>
      <c r="F664" s="27">
        <f>SUM(F665+F675)</f>
        <v>11978420</v>
      </c>
      <c r="G664" s="27">
        <f t="shared" ref="G664:H664" si="152">SUM(G665+G675)</f>
        <v>3713420</v>
      </c>
      <c r="H664" s="27">
        <f t="shared" si="152"/>
        <v>3713420</v>
      </c>
    </row>
    <row r="665" spans="1:8" ht="31.5" x14ac:dyDescent="0.25">
      <c r="A665" s="16" t="s">
        <v>599</v>
      </c>
      <c r="B665" s="17" t="s">
        <v>244</v>
      </c>
      <c r="C665" s="17" t="s">
        <v>37</v>
      </c>
      <c r="D665" s="17" t="s">
        <v>585</v>
      </c>
      <c r="E665" s="17" t="s">
        <v>14</v>
      </c>
      <c r="F665" s="27">
        <f>SUM(F666+F670)</f>
        <v>3713420</v>
      </c>
      <c r="G665" s="33">
        <f>SUM(G666+G670)</f>
        <v>3713420</v>
      </c>
      <c r="H665" s="33">
        <f>SUM(H666+H670)</f>
        <v>3713420</v>
      </c>
    </row>
    <row r="666" spans="1:8" ht="47.25" x14ac:dyDescent="0.25">
      <c r="A666" s="21" t="s">
        <v>600</v>
      </c>
      <c r="B666" s="29" t="s">
        <v>244</v>
      </c>
      <c r="C666" s="29" t="s">
        <v>37</v>
      </c>
      <c r="D666" s="22" t="s">
        <v>601</v>
      </c>
      <c r="E666" s="29" t="s">
        <v>14</v>
      </c>
      <c r="F666" s="30">
        <f>SUM(F667)</f>
        <v>1593920</v>
      </c>
      <c r="G666" s="31">
        <f>SUM(G667)</f>
        <v>1593920</v>
      </c>
      <c r="H666" s="31">
        <f>SUM(H667)</f>
        <v>1593920</v>
      </c>
    </row>
    <row r="667" spans="1:8" ht="15.75" x14ac:dyDescent="0.25">
      <c r="A667" s="39" t="s">
        <v>596</v>
      </c>
      <c r="B667" s="40" t="s">
        <v>244</v>
      </c>
      <c r="C667" s="40" t="s">
        <v>37</v>
      </c>
      <c r="D667" s="41" t="s">
        <v>602</v>
      </c>
      <c r="E667" s="40" t="s">
        <v>14</v>
      </c>
      <c r="F667" s="42">
        <f>SUM(F668+F669)</f>
        <v>1593920</v>
      </c>
      <c r="G667" s="43">
        <f>SUM(G668+G669)</f>
        <v>1593920</v>
      </c>
      <c r="H667" s="43">
        <f>SUM(H668+H669)</f>
        <v>1593920</v>
      </c>
    </row>
    <row r="668" spans="1:8" ht="31.5" x14ac:dyDescent="0.25">
      <c r="A668" s="21" t="s">
        <v>31</v>
      </c>
      <c r="B668" s="29" t="s">
        <v>244</v>
      </c>
      <c r="C668" s="29" t="s">
        <v>37</v>
      </c>
      <c r="D668" s="41" t="s">
        <v>602</v>
      </c>
      <c r="E668" s="29" t="s">
        <v>26</v>
      </c>
      <c r="F668" s="30">
        <v>1520420</v>
      </c>
      <c r="G668" s="31">
        <v>1517420</v>
      </c>
      <c r="H668" s="31">
        <v>1517420</v>
      </c>
    </row>
    <row r="669" spans="1:8" ht="31.5" x14ac:dyDescent="0.25">
      <c r="A669" s="21" t="s">
        <v>32</v>
      </c>
      <c r="B669" s="29" t="s">
        <v>244</v>
      </c>
      <c r="C669" s="29" t="s">
        <v>37</v>
      </c>
      <c r="D669" s="41" t="s">
        <v>602</v>
      </c>
      <c r="E669" s="29" t="s">
        <v>33</v>
      </c>
      <c r="F669" s="30">
        <v>73500</v>
      </c>
      <c r="G669" s="31">
        <v>76500</v>
      </c>
      <c r="H669" s="31">
        <v>76500</v>
      </c>
    </row>
    <row r="670" spans="1:8" ht="31.5" x14ac:dyDescent="0.25">
      <c r="A670" s="21" t="s">
        <v>384</v>
      </c>
      <c r="B670" s="22" t="s">
        <v>244</v>
      </c>
      <c r="C670" s="22" t="s">
        <v>37</v>
      </c>
      <c r="D670" s="22" t="s">
        <v>603</v>
      </c>
      <c r="E670" s="22" t="s">
        <v>14</v>
      </c>
      <c r="F670" s="34">
        <f>SUM(F671)</f>
        <v>2119500</v>
      </c>
      <c r="G670" s="44">
        <f>SUM(G671)</f>
        <v>2119500</v>
      </c>
      <c r="H670" s="44">
        <f>SUM(H671)</f>
        <v>2119500</v>
      </c>
    </row>
    <row r="671" spans="1:8" ht="63" x14ac:dyDescent="0.25">
      <c r="A671" s="21" t="s">
        <v>480</v>
      </c>
      <c r="B671" s="22" t="s">
        <v>244</v>
      </c>
      <c r="C671" s="22" t="s">
        <v>37</v>
      </c>
      <c r="D671" s="22" t="s">
        <v>604</v>
      </c>
      <c r="E671" s="22" t="s">
        <v>14</v>
      </c>
      <c r="F671" s="34">
        <f>SUM(F672+F673+F674)</f>
        <v>2119500</v>
      </c>
      <c r="G671" s="35">
        <f>SUM(G672+G673+G674)</f>
        <v>2119500</v>
      </c>
      <c r="H671" s="35">
        <f>SUM(H672+H673+H674)</f>
        <v>2119500</v>
      </c>
    </row>
    <row r="672" spans="1:8" ht="47.25" x14ac:dyDescent="0.25">
      <c r="A672" s="21" t="s">
        <v>25</v>
      </c>
      <c r="B672" s="22" t="s">
        <v>244</v>
      </c>
      <c r="C672" s="22" t="s">
        <v>37</v>
      </c>
      <c r="D672" s="22" t="s">
        <v>604</v>
      </c>
      <c r="E672" s="22" t="s">
        <v>26</v>
      </c>
      <c r="F672" s="34">
        <v>2000000</v>
      </c>
      <c r="G672" s="35">
        <v>2000000</v>
      </c>
      <c r="H672" s="35">
        <v>2000000</v>
      </c>
    </row>
    <row r="673" spans="1:8" ht="31.5" x14ac:dyDescent="0.25">
      <c r="A673" s="21" t="s">
        <v>32</v>
      </c>
      <c r="B673" s="22" t="s">
        <v>244</v>
      </c>
      <c r="C673" s="22" t="s">
        <v>37</v>
      </c>
      <c r="D673" s="22" t="s">
        <v>604</v>
      </c>
      <c r="E673" s="22" t="s">
        <v>33</v>
      </c>
      <c r="F673" s="34">
        <v>103000</v>
      </c>
      <c r="G673" s="35">
        <v>103000</v>
      </c>
      <c r="H673" s="35">
        <v>103000</v>
      </c>
    </row>
    <row r="674" spans="1:8" ht="31.5" x14ac:dyDescent="0.25">
      <c r="A674" s="21" t="s">
        <v>419</v>
      </c>
      <c r="B674" s="22" t="s">
        <v>244</v>
      </c>
      <c r="C674" s="22" t="s">
        <v>37</v>
      </c>
      <c r="D674" s="22" t="s">
        <v>604</v>
      </c>
      <c r="E674" s="22" t="s">
        <v>35</v>
      </c>
      <c r="F674" s="34">
        <v>16500</v>
      </c>
      <c r="G674" s="35">
        <v>16500</v>
      </c>
      <c r="H674" s="35">
        <v>16500</v>
      </c>
    </row>
    <row r="675" spans="1:8" ht="47.25" x14ac:dyDescent="0.25">
      <c r="A675" s="16" t="s">
        <v>605</v>
      </c>
      <c r="B675" s="17" t="s">
        <v>244</v>
      </c>
      <c r="C675" s="17" t="s">
        <v>37</v>
      </c>
      <c r="D675" s="17" t="s">
        <v>606</v>
      </c>
      <c r="E675" s="17" t="s">
        <v>14</v>
      </c>
      <c r="F675" s="27">
        <f>SUM(F677)</f>
        <v>8265000</v>
      </c>
      <c r="G675" s="27">
        <f t="shared" ref="G675:H675" si="153">SUM(G677)</f>
        <v>0</v>
      </c>
      <c r="H675" s="27">
        <f t="shared" si="153"/>
        <v>0</v>
      </c>
    </row>
    <row r="676" spans="1:8" ht="78.75" x14ac:dyDescent="0.25">
      <c r="A676" s="21" t="s">
        <v>607</v>
      </c>
      <c r="B676" s="22" t="s">
        <v>244</v>
      </c>
      <c r="C676" s="22" t="s">
        <v>37</v>
      </c>
      <c r="D676" s="17" t="s">
        <v>608</v>
      </c>
      <c r="E676" s="17" t="s">
        <v>14</v>
      </c>
      <c r="F676" s="27">
        <f>SUM(F675)</f>
        <v>8265000</v>
      </c>
      <c r="G676" s="27">
        <f t="shared" ref="G676:H676" si="154">SUM(G675)</f>
        <v>0</v>
      </c>
      <c r="H676" s="27">
        <f t="shared" si="154"/>
        <v>0</v>
      </c>
    </row>
    <row r="677" spans="1:8" ht="31.5" x14ac:dyDescent="0.25">
      <c r="A677" s="16" t="s">
        <v>116</v>
      </c>
      <c r="B677" s="22" t="s">
        <v>244</v>
      </c>
      <c r="C677" s="22" t="s">
        <v>37</v>
      </c>
      <c r="D677" s="22" t="s">
        <v>609</v>
      </c>
      <c r="E677" s="22" t="s">
        <v>14</v>
      </c>
      <c r="F677" s="34">
        <f>SUM(F678+F679)</f>
        <v>8265000</v>
      </c>
      <c r="G677" s="34">
        <f t="shared" ref="G677:H677" si="155">SUM(G678+G679)</f>
        <v>0</v>
      </c>
      <c r="H677" s="34">
        <f t="shared" si="155"/>
        <v>0</v>
      </c>
    </row>
    <row r="678" spans="1:8" ht="47.25" x14ac:dyDescent="0.25">
      <c r="A678" s="21" t="s">
        <v>25</v>
      </c>
      <c r="B678" s="22" t="s">
        <v>244</v>
      </c>
      <c r="C678" s="22" t="s">
        <v>37</v>
      </c>
      <c r="D678" s="22" t="s">
        <v>609</v>
      </c>
      <c r="E678" s="22" t="s">
        <v>26</v>
      </c>
      <c r="F678" s="34">
        <v>8044636</v>
      </c>
      <c r="G678" s="35">
        <v>0</v>
      </c>
      <c r="H678" s="35">
        <v>0</v>
      </c>
    </row>
    <row r="679" spans="1:8" ht="31.5" x14ac:dyDescent="0.25">
      <c r="A679" s="21" t="s">
        <v>32</v>
      </c>
      <c r="B679" s="22" t="s">
        <v>244</v>
      </c>
      <c r="C679" s="22" t="s">
        <v>37</v>
      </c>
      <c r="D679" s="22" t="s">
        <v>609</v>
      </c>
      <c r="E679" s="22" t="s">
        <v>33</v>
      </c>
      <c r="F679" s="34">
        <v>220364</v>
      </c>
      <c r="G679" s="35">
        <v>0</v>
      </c>
      <c r="H679" s="35">
        <v>0</v>
      </c>
    </row>
    <row r="680" spans="1:8" ht="15.75" x14ac:dyDescent="0.25">
      <c r="A680" s="9" t="s">
        <v>610</v>
      </c>
      <c r="B680" s="106" t="s">
        <v>176</v>
      </c>
      <c r="C680" s="106" t="s">
        <v>12</v>
      </c>
      <c r="D680" s="106" t="s">
        <v>13</v>
      </c>
      <c r="E680" s="106" t="s">
        <v>14</v>
      </c>
      <c r="F680" s="10">
        <f>SUM(F681+F687+F714)</f>
        <v>18908774.390000001</v>
      </c>
      <c r="G680" s="11">
        <f>SUM(G681+G687+G714)</f>
        <v>15865100</v>
      </c>
      <c r="H680" s="11">
        <f>SUM(H681+H687+H714)</f>
        <v>15865100</v>
      </c>
    </row>
    <row r="681" spans="1:8" ht="15.75" x14ac:dyDescent="0.25">
      <c r="A681" s="12" t="s">
        <v>611</v>
      </c>
      <c r="B681" s="50">
        <v>10</v>
      </c>
      <c r="C681" s="50" t="s">
        <v>11</v>
      </c>
      <c r="D681" s="13" t="s">
        <v>612</v>
      </c>
      <c r="E681" s="50" t="s">
        <v>14</v>
      </c>
      <c r="F681" s="51">
        <f>SUM(F684)</f>
        <v>3800000</v>
      </c>
      <c r="G681" s="66">
        <f>SUM(G684)</f>
        <v>3800000</v>
      </c>
      <c r="H681" s="66">
        <f>SUM(H684)</f>
        <v>3800000</v>
      </c>
    </row>
    <row r="682" spans="1:8" ht="15.75" x14ac:dyDescent="0.25">
      <c r="A682" s="16" t="s">
        <v>17</v>
      </c>
      <c r="B682" s="17" t="s">
        <v>176</v>
      </c>
      <c r="C682" s="17" t="s">
        <v>11</v>
      </c>
      <c r="D682" s="17" t="s">
        <v>18</v>
      </c>
      <c r="E682" s="17" t="s">
        <v>14</v>
      </c>
      <c r="F682" s="27">
        <f t="shared" ref="F682:H683" si="156">SUM(F683)</f>
        <v>3800000</v>
      </c>
      <c r="G682" s="28">
        <f t="shared" si="156"/>
        <v>3800000</v>
      </c>
      <c r="H682" s="28">
        <f t="shared" si="156"/>
        <v>3800000</v>
      </c>
    </row>
    <row r="683" spans="1:8" ht="15.75" x14ac:dyDescent="0.25">
      <c r="A683" s="21" t="s">
        <v>19</v>
      </c>
      <c r="B683" s="22" t="s">
        <v>176</v>
      </c>
      <c r="C683" s="22" t="s">
        <v>11</v>
      </c>
      <c r="D683" s="22" t="s">
        <v>20</v>
      </c>
      <c r="E683" s="22" t="s">
        <v>14</v>
      </c>
      <c r="F683" s="34">
        <f t="shared" si="156"/>
        <v>3800000</v>
      </c>
      <c r="G683" s="35">
        <f t="shared" si="156"/>
        <v>3800000</v>
      </c>
      <c r="H683" s="35">
        <f t="shared" si="156"/>
        <v>3800000</v>
      </c>
    </row>
    <row r="684" spans="1:8" ht="31.5" x14ac:dyDescent="0.25">
      <c r="A684" s="21" t="s">
        <v>613</v>
      </c>
      <c r="B684" s="29" t="s">
        <v>176</v>
      </c>
      <c r="C684" s="29" t="s">
        <v>11</v>
      </c>
      <c r="D684" s="22" t="s">
        <v>614</v>
      </c>
      <c r="E684" s="29" t="s">
        <v>14</v>
      </c>
      <c r="F684" s="30">
        <f>SUM(F686)</f>
        <v>3800000</v>
      </c>
      <c r="G684" s="31">
        <f>SUM(G686)</f>
        <v>3800000</v>
      </c>
      <c r="H684" s="31">
        <f>SUM(H686)</f>
        <v>3800000</v>
      </c>
    </row>
    <row r="685" spans="1:8" ht="15.75" x14ac:dyDescent="0.25">
      <c r="A685" s="21" t="s">
        <v>417</v>
      </c>
      <c r="B685" s="29" t="s">
        <v>176</v>
      </c>
      <c r="C685" s="29" t="s">
        <v>11</v>
      </c>
      <c r="D685" s="22" t="s">
        <v>614</v>
      </c>
      <c r="E685" s="29" t="s">
        <v>418</v>
      </c>
      <c r="F685" s="30">
        <f>SUM(F686)</f>
        <v>3800000</v>
      </c>
      <c r="G685" s="31">
        <f>SUM(G686)</f>
        <v>3800000</v>
      </c>
      <c r="H685" s="31">
        <f>SUM(H686)</f>
        <v>3800000</v>
      </c>
    </row>
    <row r="686" spans="1:8" ht="31.5" x14ac:dyDescent="0.25">
      <c r="A686" s="21" t="s">
        <v>615</v>
      </c>
      <c r="B686" s="29" t="s">
        <v>176</v>
      </c>
      <c r="C686" s="29" t="s">
        <v>11</v>
      </c>
      <c r="D686" s="22" t="s">
        <v>614</v>
      </c>
      <c r="E686" s="29" t="s">
        <v>616</v>
      </c>
      <c r="F686" s="30">
        <v>3800000</v>
      </c>
      <c r="G686" s="31">
        <v>3800000</v>
      </c>
      <c r="H686" s="31">
        <v>3800000</v>
      </c>
    </row>
    <row r="687" spans="1:8" ht="15.75" x14ac:dyDescent="0.25">
      <c r="A687" s="12" t="s">
        <v>617</v>
      </c>
      <c r="B687" s="13" t="s">
        <v>176</v>
      </c>
      <c r="C687" s="13" t="s">
        <v>28</v>
      </c>
      <c r="D687" s="13" t="s">
        <v>612</v>
      </c>
      <c r="E687" s="13" t="s">
        <v>14</v>
      </c>
      <c r="F687" s="25">
        <f>SUM(F688+F700)</f>
        <v>1271416</v>
      </c>
      <c r="G687" s="26">
        <f>SUM(G688+G700)</f>
        <v>224000</v>
      </c>
      <c r="H687" s="26">
        <f>SUM(H688+H700)</f>
        <v>224000</v>
      </c>
    </row>
    <row r="688" spans="1:8" ht="47.25" x14ac:dyDescent="0.25">
      <c r="A688" s="16" t="s">
        <v>618</v>
      </c>
      <c r="B688" s="36" t="s">
        <v>176</v>
      </c>
      <c r="C688" s="36" t="s">
        <v>28</v>
      </c>
      <c r="D688" s="17" t="s">
        <v>619</v>
      </c>
      <c r="E688" s="36" t="s">
        <v>14</v>
      </c>
      <c r="F688" s="37">
        <f>SUM(F689)</f>
        <v>310000</v>
      </c>
      <c r="G688" s="38">
        <f>SUM(G689)</f>
        <v>200000</v>
      </c>
      <c r="H688" s="38">
        <f>SUM(H689)</f>
        <v>200000</v>
      </c>
    </row>
    <row r="689" spans="1:8" ht="31.5" x14ac:dyDescent="0.25">
      <c r="A689" s="21" t="s">
        <v>620</v>
      </c>
      <c r="B689" s="29" t="s">
        <v>176</v>
      </c>
      <c r="C689" s="29" t="s">
        <v>28</v>
      </c>
      <c r="D689" s="22" t="s">
        <v>621</v>
      </c>
      <c r="E689" s="29" t="s">
        <v>14</v>
      </c>
      <c r="F689" s="30">
        <f>SUM(F692+F690)</f>
        <v>310000</v>
      </c>
      <c r="G689" s="31">
        <f>SUM(G692+G690)</f>
        <v>200000</v>
      </c>
      <c r="H689" s="31">
        <f>SUM(H692+H690)</f>
        <v>200000</v>
      </c>
    </row>
    <row r="690" spans="1:8" ht="47.25" x14ac:dyDescent="0.25">
      <c r="A690" s="21" t="s">
        <v>622</v>
      </c>
      <c r="B690" s="29" t="s">
        <v>176</v>
      </c>
      <c r="C690" s="29" t="s">
        <v>28</v>
      </c>
      <c r="D690" s="22" t="s">
        <v>623</v>
      </c>
      <c r="E690" s="29" t="s">
        <v>14</v>
      </c>
      <c r="F690" s="30">
        <f>SUM(F691)</f>
        <v>25000</v>
      </c>
      <c r="G690" s="31">
        <f>SUM(G691)</f>
        <v>50000</v>
      </c>
      <c r="H690" s="31">
        <f>SUM(H691)</f>
        <v>50000</v>
      </c>
    </row>
    <row r="691" spans="1:8" ht="31.5" x14ac:dyDescent="0.25">
      <c r="A691" s="21" t="s">
        <v>32</v>
      </c>
      <c r="B691" s="22" t="s">
        <v>176</v>
      </c>
      <c r="C691" s="22" t="s">
        <v>28</v>
      </c>
      <c r="D691" s="22" t="s">
        <v>624</v>
      </c>
      <c r="E691" s="22" t="s">
        <v>33</v>
      </c>
      <c r="F691" s="34">
        <v>25000</v>
      </c>
      <c r="G691" s="35">
        <v>50000</v>
      </c>
      <c r="H691" s="35">
        <v>50000</v>
      </c>
    </row>
    <row r="692" spans="1:8" ht="31.5" x14ac:dyDescent="0.25">
      <c r="A692" s="16" t="s">
        <v>625</v>
      </c>
      <c r="B692" s="36" t="s">
        <v>176</v>
      </c>
      <c r="C692" s="36" t="s">
        <v>28</v>
      </c>
      <c r="D692" s="17" t="s">
        <v>626</v>
      </c>
      <c r="E692" s="36" t="s">
        <v>14</v>
      </c>
      <c r="F692" s="37">
        <f>SUM(F693+F698)</f>
        <v>285000</v>
      </c>
      <c r="G692" s="38">
        <f>SUM(G693)</f>
        <v>150000</v>
      </c>
      <c r="H692" s="38">
        <f>SUM(H693)</f>
        <v>150000</v>
      </c>
    </row>
    <row r="693" spans="1:8" ht="15.75" x14ac:dyDescent="0.25">
      <c r="A693" s="21" t="s">
        <v>627</v>
      </c>
      <c r="B693" s="29" t="s">
        <v>176</v>
      </c>
      <c r="C693" s="29" t="s">
        <v>28</v>
      </c>
      <c r="D693" s="22" t="s">
        <v>628</v>
      </c>
      <c r="E693" s="29" t="s">
        <v>14</v>
      </c>
      <c r="F693" s="30">
        <f>SUM(F695+F694)</f>
        <v>175000</v>
      </c>
      <c r="G693" s="31">
        <f>SUM(G695:G695)</f>
        <v>150000</v>
      </c>
      <c r="H693" s="31">
        <f>SUM(H695:H695)</f>
        <v>150000</v>
      </c>
    </row>
    <row r="694" spans="1:8" ht="31.5" x14ac:dyDescent="0.25">
      <c r="A694" s="21" t="s">
        <v>32</v>
      </c>
      <c r="B694" s="29" t="s">
        <v>176</v>
      </c>
      <c r="C694" s="29" t="s">
        <v>28</v>
      </c>
      <c r="D694" s="22" t="s">
        <v>628</v>
      </c>
      <c r="E694" s="29" t="s">
        <v>33</v>
      </c>
      <c r="F694" s="30">
        <v>25000</v>
      </c>
      <c r="G694" s="31">
        <v>0</v>
      </c>
      <c r="H694" s="31">
        <v>0</v>
      </c>
    </row>
    <row r="695" spans="1:8" ht="15.75" x14ac:dyDescent="0.25">
      <c r="A695" s="21" t="s">
        <v>417</v>
      </c>
      <c r="B695" s="29" t="s">
        <v>176</v>
      </c>
      <c r="C695" s="29" t="s">
        <v>28</v>
      </c>
      <c r="D695" s="22" t="s">
        <v>628</v>
      </c>
      <c r="E695" s="29" t="s">
        <v>418</v>
      </c>
      <c r="F695" s="30">
        <f>SUM(F696)</f>
        <v>150000</v>
      </c>
      <c r="G695" s="31">
        <f>SUM(G696)</f>
        <v>150000</v>
      </c>
      <c r="H695" s="31">
        <f>SUM(H696)</f>
        <v>150000</v>
      </c>
    </row>
    <row r="696" spans="1:8" ht="31.5" x14ac:dyDescent="0.25">
      <c r="A696" s="21" t="s">
        <v>629</v>
      </c>
      <c r="B696" s="29" t="s">
        <v>176</v>
      </c>
      <c r="C696" s="29" t="s">
        <v>28</v>
      </c>
      <c r="D696" s="22" t="s">
        <v>628</v>
      </c>
      <c r="E696" s="29" t="s">
        <v>630</v>
      </c>
      <c r="F696" s="30">
        <v>150000</v>
      </c>
      <c r="G696" s="31">
        <v>150000</v>
      </c>
      <c r="H696" s="31">
        <v>150000</v>
      </c>
    </row>
    <row r="697" spans="1:8" ht="15.75" x14ac:dyDescent="0.25">
      <c r="A697" s="21" t="s">
        <v>402</v>
      </c>
      <c r="B697" s="29" t="s">
        <v>176</v>
      </c>
      <c r="C697" s="29" t="s">
        <v>28</v>
      </c>
      <c r="D697" s="22" t="s">
        <v>631</v>
      </c>
      <c r="E697" s="29" t="s">
        <v>14</v>
      </c>
      <c r="F697" s="30">
        <f>SUM(F698)</f>
        <v>110000</v>
      </c>
      <c r="G697" s="30">
        <f t="shared" ref="G697:H697" si="157">SUM(G698)</f>
        <v>0</v>
      </c>
      <c r="H697" s="30">
        <f t="shared" si="157"/>
        <v>0</v>
      </c>
    </row>
    <row r="698" spans="1:8" ht="15.75" x14ac:dyDescent="0.25">
      <c r="A698" s="21" t="s">
        <v>417</v>
      </c>
      <c r="B698" s="29" t="s">
        <v>176</v>
      </c>
      <c r="C698" s="29" t="s">
        <v>28</v>
      </c>
      <c r="D698" s="22" t="s">
        <v>631</v>
      </c>
      <c r="E698" s="29" t="s">
        <v>418</v>
      </c>
      <c r="F698" s="30">
        <f>SUM(F699)</f>
        <v>110000</v>
      </c>
      <c r="G698" s="30">
        <f t="shared" ref="G698:H698" si="158">SUM(G699)</f>
        <v>0</v>
      </c>
      <c r="H698" s="30">
        <f t="shared" si="158"/>
        <v>0</v>
      </c>
    </row>
    <row r="699" spans="1:8" ht="31.5" x14ac:dyDescent="0.25">
      <c r="A699" s="21" t="s">
        <v>629</v>
      </c>
      <c r="B699" s="29" t="s">
        <v>176</v>
      </c>
      <c r="C699" s="29" t="s">
        <v>28</v>
      </c>
      <c r="D699" s="22" t="s">
        <v>631</v>
      </c>
      <c r="E699" s="29" t="s">
        <v>630</v>
      </c>
      <c r="F699" s="30">
        <v>110000</v>
      </c>
      <c r="G699" s="31">
        <v>0</v>
      </c>
      <c r="H699" s="31">
        <v>0</v>
      </c>
    </row>
    <row r="700" spans="1:8" ht="15.75" x14ac:dyDescent="0.25">
      <c r="A700" s="16" t="s">
        <v>17</v>
      </c>
      <c r="B700" s="17" t="s">
        <v>176</v>
      </c>
      <c r="C700" s="17" t="s">
        <v>28</v>
      </c>
      <c r="D700" s="17" t="s">
        <v>18</v>
      </c>
      <c r="E700" s="17" t="s">
        <v>14</v>
      </c>
      <c r="F700" s="27">
        <f>SUM(F701)</f>
        <v>961416</v>
      </c>
      <c r="G700" s="28">
        <f>SUM(G701)</f>
        <v>24000</v>
      </c>
      <c r="H700" s="28">
        <f>SUM(H701)</f>
        <v>24000</v>
      </c>
    </row>
    <row r="701" spans="1:8" ht="15.75" x14ac:dyDescent="0.25">
      <c r="A701" s="21" t="s">
        <v>19</v>
      </c>
      <c r="B701" s="22" t="s">
        <v>176</v>
      </c>
      <c r="C701" s="22" t="s">
        <v>28</v>
      </c>
      <c r="D701" s="22" t="s">
        <v>20</v>
      </c>
      <c r="E701" s="22" t="s">
        <v>14</v>
      </c>
      <c r="F701" s="34">
        <f>SUM(F702+F711)</f>
        <v>961416</v>
      </c>
      <c r="G701" s="35">
        <f>SUM(G702+G711)</f>
        <v>24000</v>
      </c>
      <c r="H701" s="35">
        <f>SUM(H702+H711)</f>
        <v>24000</v>
      </c>
    </row>
    <row r="702" spans="1:8" ht="15.75" x14ac:dyDescent="0.25">
      <c r="A702" s="39" t="s">
        <v>97</v>
      </c>
      <c r="B702" s="22" t="s">
        <v>176</v>
      </c>
      <c r="C702" s="22" t="s">
        <v>28</v>
      </c>
      <c r="D702" s="22" t="s">
        <v>319</v>
      </c>
      <c r="E702" s="22" t="s">
        <v>14</v>
      </c>
      <c r="F702" s="34">
        <f>SUM(F703+F706+F709+F707)</f>
        <v>937416</v>
      </c>
      <c r="G702" s="35">
        <f>SUM(G703+G706+G709+G707)</f>
        <v>0</v>
      </c>
      <c r="H702" s="35">
        <f>SUM(H703+H706+H709+H707)</f>
        <v>0</v>
      </c>
    </row>
    <row r="703" spans="1:8" ht="63" x14ac:dyDescent="0.25">
      <c r="A703" s="39" t="s">
        <v>632</v>
      </c>
      <c r="B703" s="22" t="s">
        <v>176</v>
      </c>
      <c r="C703" s="22" t="s">
        <v>28</v>
      </c>
      <c r="D703" s="22" t="s">
        <v>633</v>
      </c>
      <c r="E703" s="22" t="s">
        <v>14</v>
      </c>
      <c r="F703" s="34">
        <v>0</v>
      </c>
      <c r="G703" s="82">
        <v>0</v>
      </c>
      <c r="H703" s="82">
        <v>0</v>
      </c>
    </row>
    <row r="704" spans="1:8" ht="15.75" x14ac:dyDescent="0.25">
      <c r="A704" s="39" t="s">
        <v>417</v>
      </c>
      <c r="B704" s="29" t="s">
        <v>176</v>
      </c>
      <c r="C704" s="29" t="s">
        <v>28</v>
      </c>
      <c r="D704" s="22" t="s">
        <v>633</v>
      </c>
      <c r="E704" s="29" t="s">
        <v>418</v>
      </c>
      <c r="F704" s="30">
        <v>0</v>
      </c>
      <c r="G704" s="43">
        <v>0</v>
      </c>
      <c r="H704" s="43">
        <v>0</v>
      </c>
    </row>
    <row r="705" spans="1:8" ht="63" x14ac:dyDescent="0.25">
      <c r="A705" s="39" t="s">
        <v>634</v>
      </c>
      <c r="B705" s="22" t="s">
        <v>176</v>
      </c>
      <c r="C705" s="22" t="s">
        <v>28</v>
      </c>
      <c r="D705" s="22" t="s">
        <v>635</v>
      </c>
      <c r="E705" s="22" t="s">
        <v>14</v>
      </c>
      <c r="F705" s="34">
        <f>SUM(F706)</f>
        <v>0</v>
      </c>
      <c r="G705" s="35">
        <f>SUM(G706)</f>
        <v>0</v>
      </c>
      <c r="H705" s="35">
        <f>SUM(H706)</f>
        <v>0</v>
      </c>
    </row>
    <row r="706" spans="1:8" ht="15.75" x14ac:dyDescent="0.25">
      <c r="A706" s="21" t="s">
        <v>417</v>
      </c>
      <c r="B706" s="29" t="s">
        <v>176</v>
      </c>
      <c r="C706" s="29" t="s">
        <v>28</v>
      </c>
      <c r="D706" s="22" t="s">
        <v>635</v>
      </c>
      <c r="E706" s="29" t="s">
        <v>418</v>
      </c>
      <c r="F706" s="30">
        <v>0</v>
      </c>
      <c r="G706" s="31">
        <v>0</v>
      </c>
      <c r="H706" s="31">
        <v>0</v>
      </c>
    </row>
    <row r="707" spans="1:8" ht="31.5" x14ac:dyDescent="0.25">
      <c r="A707" s="21" t="s">
        <v>349</v>
      </c>
      <c r="B707" s="29" t="s">
        <v>176</v>
      </c>
      <c r="C707" s="29" t="s">
        <v>28</v>
      </c>
      <c r="D707" s="22" t="s">
        <v>636</v>
      </c>
      <c r="E707" s="29" t="s">
        <v>14</v>
      </c>
      <c r="F707" s="30">
        <f>SUM(F708)</f>
        <v>3000</v>
      </c>
      <c r="G707" s="30">
        <f t="shared" ref="G707:H707" si="159">SUM(G708)</f>
        <v>0</v>
      </c>
      <c r="H707" s="30">
        <f t="shared" si="159"/>
        <v>0</v>
      </c>
    </row>
    <row r="708" spans="1:8" ht="15.75" x14ac:dyDescent="0.25">
      <c r="A708" s="39" t="s">
        <v>417</v>
      </c>
      <c r="B708" s="29" t="s">
        <v>176</v>
      </c>
      <c r="C708" s="29" t="s">
        <v>28</v>
      </c>
      <c r="D708" s="22" t="s">
        <v>636</v>
      </c>
      <c r="E708" s="29" t="s">
        <v>418</v>
      </c>
      <c r="F708" s="30">
        <v>3000</v>
      </c>
      <c r="G708" s="31">
        <v>0</v>
      </c>
      <c r="H708" s="31">
        <v>0</v>
      </c>
    </row>
    <row r="709" spans="1:8" ht="63" x14ac:dyDescent="0.25">
      <c r="A709" s="39" t="s">
        <v>637</v>
      </c>
      <c r="B709" s="22" t="s">
        <v>176</v>
      </c>
      <c r="C709" s="22" t="s">
        <v>28</v>
      </c>
      <c r="D709" s="22" t="s">
        <v>638</v>
      </c>
      <c r="E709" s="22" t="s">
        <v>14</v>
      </c>
      <c r="F709" s="34">
        <f>SUM(F710)</f>
        <v>934416</v>
      </c>
      <c r="G709" s="35">
        <f>SUM(G710)</f>
        <v>0</v>
      </c>
      <c r="H709" s="35">
        <f>SUM(H710)</f>
        <v>0</v>
      </c>
    </row>
    <row r="710" spans="1:8" ht="15.75" x14ac:dyDescent="0.25">
      <c r="A710" s="21" t="s">
        <v>417</v>
      </c>
      <c r="B710" s="29" t="s">
        <v>176</v>
      </c>
      <c r="C710" s="29" t="s">
        <v>28</v>
      </c>
      <c r="D710" s="22" t="s">
        <v>638</v>
      </c>
      <c r="E710" s="29" t="s">
        <v>418</v>
      </c>
      <c r="F710" s="30">
        <v>934416</v>
      </c>
      <c r="G710" s="31">
        <v>0</v>
      </c>
      <c r="H710" s="31">
        <v>0</v>
      </c>
    </row>
    <row r="711" spans="1:8" ht="31.5" x14ac:dyDescent="0.25">
      <c r="A711" s="21" t="s">
        <v>629</v>
      </c>
      <c r="B711" s="22" t="s">
        <v>176</v>
      </c>
      <c r="C711" s="22" t="s">
        <v>28</v>
      </c>
      <c r="D711" s="22" t="s">
        <v>639</v>
      </c>
      <c r="E711" s="22" t="s">
        <v>14</v>
      </c>
      <c r="F711" s="34">
        <f t="shared" ref="F711:H712" si="160">SUM(F712)</f>
        <v>24000</v>
      </c>
      <c r="G711" s="35">
        <f t="shared" si="160"/>
        <v>24000</v>
      </c>
      <c r="H711" s="35">
        <f t="shared" si="160"/>
        <v>24000</v>
      </c>
    </row>
    <row r="712" spans="1:8" ht="15.75" x14ac:dyDescent="0.25">
      <c r="A712" s="21" t="s">
        <v>417</v>
      </c>
      <c r="B712" s="22" t="s">
        <v>176</v>
      </c>
      <c r="C712" s="22" t="s">
        <v>28</v>
      </c>
      <c r="D712" s="22" t="s">
        <v>639</v>
      </c>
      <c r="E712" s="22" t="s">
        <v>418</v>
      </c>
      <c r="F712" s="34">
        <f t="shared" si="160"/>
        <v>24000</v>
      </c>
      <c r="G712" s="35">
        <f t="shared" si="160"/>
        <v>24000</v>
      </c>
      <c r="H712" s="35">
        <f t="shared" si="160"/>
        <v>24000</v>
      </c>
    </row>
    <row r="713" spans="1:8" ht="31.5" x14ac:dyDescent="0.25">
      <c r="A713" s="21" t="s">
        <v>640</v>
      </c>
      <c r="B713" s="22" t="s">
        <v>176</v>
      </c>
      <c r="C713" s="22" t="s">
        <v>28</v>
      </c>
      <c r="D713" s="22" t="s">
        <v>641</v>
      </c>
      <c r="E713" s="22" t="s">
        <v>630</v>
      </c>
      <c r="F713" s="34">
        <v>24000</v>
      </c>
      <c r="G713" s="35">
        <v>24000</v>
      </c>
      <c r="H713" s="35">
        <v>24000</v>
      </c>
    </row>
    <row r="714" spans="1:8" ht="15.75" x14ac:dyDescent="0.25">
      <c r="A714" s="12" t="s">
        <v>642</v>
      </c>
      <c r="B714" s="13" t="s">
        <v>176</v>
      </c>
      <c r="C714" s="13" t="s">
        <v>37</v>
      </c>
      <c r="D714" s="13" t="s">
        <v>13</v>
      </c>
      <c r="E714" s="13" t="s">
        <v>14</v>
      </c>
      <c r="F714" s="25">
        <f>SUM(F715+F723)</f>
        <v>13837358.390000001</v>
      </c>
      <c r="G714" s="32">
        <f>SUM(G715+G723)</f>
        <v>11841100</v>
      </c>
      <c r="H714" s="32">
        <f>SUM(H715+H723)</f>
        <v>11841100</v>
      </c>
    </row>
    <row r="715" spans="1:8" ht="47.25" x14ac:dyDescent="0.25">
      <c r="A715" s="16" t="s">
        <v>38</v>
      </c>
      <c r="B715" s="17" t="s">
        <v>176</v>
      </c>
      <c r="C715" s="17" t="s">
        <v>37</v>
      </c>
      <c r="D715" s="17" t="s">
        <v>39</v>
      </c>
      <c r="E715" s="17" t="s">
        <v>14</v>
      </c>
      <c r="F715" s="27">
        <f>SUM(F716)</f>
        <v>2134600</v>
      </c>
      <c r="G715" s="33">
        <f t="shared" ref="F715:H717" si="161">SUM(G716)</f>
        <v>2134600</v>
      </c>
      <c r="H715" s="33">
        <f t="shared" si="161"/>
        <v>2134600</v>
      </c>
    </row>
    <row r="716" spans="1:8" ht="15.75" x14ac:dyDescent="0.25">
      <c r="A716" s="21" t="s">
        <v>488</v>
      </c>
      <c r="B716" s="22" t="s">
        <v>176</v>
      </c>
      <c r="C716" s="22" t="s">
        <v>37</v>
      </c>
      <c r="D716" s="22" t="s">
        <v>643</v>
      </c>
      <c r="E716" s="22" t="s">
        <v>14</v>
      </c>
      <c r="F716" s="34">
        <f>SUM(F718)</f>
        <v>2134600</v>
      </c>
      <c r="G716" s="44">
        <f>SUM(G718)</f>
        <v>2134600</v>
      </c>
      <c r="H716" s="44">
        <f>SUM(H718)</f>
        <v>2134600</v>
      </c>
    </row>
    <row r="717" spans="1:8" ht="31.5" x14ac:dyDescent="0.25">
      <c r="A717" s="35" t="s">
        <v>644</v>
      </c>
      <c r="B717" s="29" t="s">
        <v>176</v>
      </c>
      <c r="C717" s="29" t="s">
        <v>37</v>
      </c>
      <c r="D717" s="22" t="s">
        <v>645</v>
      </c>
      <c r="E717" s="29" t="s">
        <v>14</v>
      </c>
      <c r="F717" s="30">
        <f t="shared" si="161"/>
        <v>2134600</v>
      </c>
      <c r="G717" s="89">
        <f t="shared" si="161"/>
        <v>2134600</v>
      </c>
      <c r="H717" s="89">
        <f t="shared" si="161"/>
        <v>2134600</v>
      </c>
    </row>
    <row r="718" spans="1:8" ht="126" x14ac:dyDescent="0.25">
      <c r="A718" s="35" t="s">
        <v>646</v>
      </c>
      <c r="B718" s="29" t="s">
        <v>176</v>
      </c>
      <c r="C718" s="29" t="s">
        <v>37</v>
      </c>
      <c r="D718" s="22" t="s">
        <v>647</v>
      </c>
      <c r="E718" s="29" t="s">
        <v>14</v>
      </c>
      <c r="F718" s="30">
        <f>SUM(F719+F720)</f>
        <v>2134600</v>
      </c>
      <c r="G718" s="89">
        <f>SUM(G719+G720)</f>
        <v>2134600</v>
      </c>
      <c r="H718" s="89">
        <f>SUM(H719+H720)</f>
        <v>2134600</v>
      </c>
    </row>
    <row r="719" spans="1:8" ht="31.5" x14ac:dyDescent="0.25">
      <c r="A719" s="21" t="s">
        <v>32</v>
      </c>
      <c r="B719" s="29" t="s">
        <v>176</v>
      </c>
      <c r="C719" s="29" t="s">
        <v>37</v>
      </c>
      <c r="D719" s="22" t="s">
        <v>647</v>
      </c>
      <c r="E719" s="29" t="s">
        <v>33</v>
      </c>
      <c r="F719" s="30">
        <v>31500</v>
      </c>
      <c r="G719" s="31">
        <v>31500</v>
      </c>
      <c r="H719" s="31">
        <v>31500</v>
      </c>
    </row>
    <row r="720" spans="1:8" ht="15.75" x14ac:dyDescent="0.25">
      <c r="A720" s="21" t="s">
        <v>417</v>
      </c>
      <c r="B720" s="29" t="s">
        <v>176</v>
      </c>
      <c r="C720" s="29" t="s">
        <v>37</v>
      </c>
      <c r="D720" s="22" t="s">
        <v>647</v>
      </c>
      <c r="E720" s="29" t="s">
        <v>418</v>
      </c>
      <c r="F720" s="30">
        <f t="shared" ref="F720:H721" si="162">SUM(F721)</f>
        <v>2103100</v>
      </c>
      <c r="G720" s="89">
        <f t="shared" si="162"/>
        <v>2103100</v>
      </c>
      <c r="H720" s="89">
        <f t="shared" si="162"/>
        <v>2103100</v>
      </c>
    </row>
    <row r="721" spans="1:8" ht="31.5" x14ac:dyDescent="0.25">
      <c r="A721" s="21" t="s">
        <v>629</v>
      </c>
      <c r="B721" s="29" t="s">
        <v>176</v>
      </c>
      <c r="C721" s="29" t="s">
        <v>37</v>
      </c>
      <c r="D721" s="22" t="s">
        <v>647</v>
      </c>
      <c r="E721" s="29" t="s">
        <v>630</v>
      </c>
      <c r="F721" s="30">
        <f t="shared" si="162"/>
        <v>2103100</v>
      </c>
      <c r="G721" s="89">
        <f t="shared" si="162"/>
        <v>2103100</v>
      </c>
      <c r="H721" s="89">
        <f t="shared" si="162"/>
        <v>2103100</v>
      </c>
    </row>
    <row r="722" spans="1:8" ht="31.5" x14ac:dyDescent="0.25">
      <c r="A722" s="21" t="s">
        <v>648</v>
      </c>
      <c r="B722" s="29" t="s">
        <v>176</v>
      </c>
      <c r="C722" s="29" t="s">
        <v>37</v>
      </c>
      <c r="D722" s="22" t="s">
        <v>647</v>
      </c>
      <c r="E722" s="29" t="s">
        <v>649</v>
      </c>
      <c r="F722" s="30">
        <v>2103100</v>
      </c>
      <c r="G722" s="89">
        <v>2103100</v>
      </c>
      <c r="H722" s="89">
        <v>2103100</v>
      </c>
    </row>
    <row r="723" spans="1:8" ht="15.75" x14ac:dyDescent="0.25">
      <c r="A723" s="16" t="s">
        <v>17</v>
      </c>
      <c r="B723" s="17" t="s">
        <v>176</v>
      </c>
      <c r="C723" s="17" t="s">
        <v>37</v>
      </c>
      <c r="D723" s="17" t="s">
        <v>18</v>
      </c>
      <c r="E723" s="17" t="s">
        <v>14</v>
      </c>
      <c r="F723" s="27">
        <f t="shared" ref="F723:H724" si="163">SUM(F724)</f>
        <v>11702758.390000001</v>
      </c>
      <c r="G723" s="28">
        <f t="shared" si="163"/>
        <v>9706500</v>
      </c>
      <c r="H723" s="28">
        <f t="shared" si="163"/>
        <v>9706500</v>
      </c>
    </row>
    <row r="724" spans="1:8" ht="15.75" x14ac:dyDescent="0.25">
      <c r="A724" s="21" t="s">
        <v>19</v>
      </c>
      <c r="B724" s="22" t="s">
        <v>176</v>
      </c>
      <c r="C724" s="22" t="s">
        <v>37</v>
      </c>
      <c r="D724" s="22" t="s">
        <v>20</v>
      </c>
      <c r="E724" s="22" t="s">
        <v>14</v>
      </c>
      <c r="F724" s="34">
        <f t="shared" si="163"/>
        <v>11702758.390000001</v>
      </c>
      <c r="G724" s="44">
        <f t="shared" si="163"/>
        <v>9706500</v>
      </c>
      <c r="H724" s="44">
        <f t="shared" si="163"/>
        <v>9706500</v>
      </c>
    </row>
    <row r="725" spans="1:8" ht="15.75" x14ac:dyDescent="0.25">
      <c r="A725" s="21" t="s">
        <v>97</v>
      </c>
      <c r="B725" s="17" t="s">
        <v>176</v>
      </c>
      <c r="C725" s="17" t="s">
        <v>37</v>
      </c>
      <c r="D725" s="17" t="s">
        <v>319</v>
      </c>
      <c r="E725" s="17" t="s">
        <v>14</v>
      </c>
      <c r="F725" s="27">
        <f>SUM(F726+F730+F735+F728)</f>
        <v>11702758.390000001</v>
      </c>
      <c r="G725" s="27">
        <f>SUM(G726+G730+G735)</f>
        <v>9706500</v>
      </c>
      <c r="H725" s="27">
        <f>SUM(H726+H730+H735)</f>
        <v>9706500</v>
      </c>
    </row>
    <row r="726" spans="1:8" ht="47.25" x14ac:dyDescent="0.25">
      <c r="A726" s="16" t="s">
        <v>650</v>
      </c>
      <c r="B726" s="22" t="s">
        <v>176</v>
      </c>
      <c r="C726" s="22" t="s">
        <v>37</v>
      </c>
      <c r="D726" s="22" t="s">
        <v>651</v>
      </c>
      <c r="E726" s="22" t="s">
        <v>14</v>
      </c>
      <c r="F726" s="34">
        <f>SUM(F727)</f>
        <v>1884960</v>
      </c>
      <c r="G726" s="34">
        <f>SUM(G727+G728)</f>
        <v>191400</v>
      </c>
      <c r="H726" s="34">
        <f>SUM(H727+H728)</f>
        <v>191400</v>
      </c>
    </row>
    <row r="727" spans="1:8" ht="15.75" x14ac:dyDescent="0.25">
      <c r="A727" s="21" t="s">
        <v>417</v>
      </c>
      <c r="B727" s="22" t="s">
        <v>176</v>
      </c>
      <c r="C727" s="22" t="s">
        <v>37</v>
      </c>
      <c r="D727" s="22" t="s">
        <v>651</v>
      </c>
      <c r="E727" s="29" t="s">
        <v>418</v>
      </c>
      <c r="F727" s="23">
        <v>1884960</v>
      </c>
      <c r="G727" s="34">
        <v>0</v>
      </c>
      <c r="H727" s="34">
        <v>0</v>
      </c>
    </row>
    <row r="728" spans="1:8" ht="63" x14ac:dyDescent="0.25">
      <c r="A728" s="39" t="s">
        <v>632</v>
      </c>
      <c r="B728" s="22" t="s">
        <v>176</v>
      </c>
      <c r="C728" s="22" t="s">
        <v>37</v>
      </c>
      <c r="D728" s="22" t="s">
        <v>635</v>
      </c>
      <c r="E728" s="22" t="s">
        <v>14</v>
      </c>
      <c r="F728" s="34">
        <f>SUM(F729)</f>
        <v>1661998.39</v>
      </c>
      <c r="G728" s="34">
        <f>SUM(G729)</f>
        <v>191400</v>
      </c>
      <c r="H728" s="34">
        <f>SUM(H729)</f>
        <v>191400</v>
      </c>
    </row>
    <row r="729" spans="1:8" ht="15.75" x14ac:dyDescent="0.25">
      <c r="A729" s="39" t="s">
        <v>417</v>
      </c>
      <c r="B729" s="22" t="s">
        <v>176</v>
      </c>
      <c r="C729" s="22" t="s">
        <v>37</v>
      </c>
      <c r="D729" s="22" t="s">
        <v>635</v>
      </c>
      <c r="E729" s="29" t="s">
        <v>418</v>
      </c>
      <c r="F729" s="34">
        <v>1661998.39</v>
      </c>
      <c r="G729" s="35">
        <v>191400</v>
      </c>
      <c r="H729" s="35">
        <v>191400</v>
      </c>
    </row>
    <row r="730" spans="1:8" ht="63" x14ac:dyDescent="0.25">
      <c r="A730" s="39" t="s">
        <v>652</v>
      </c>
      <c r="B730" s="22" t="s">
        <v>176</v>
      </c>
      <c r="C730" s="22" t="s">
        <v>37</v>
      </c>
      <c r="D730" s="22" t="s">
        <v>653</v>
      </c>
      <c r="E730" s="22" t="s">
        <v>14</v>
      </c>
      <c r="F730" s="34">
        <f>SUM(F731+F733)</f>
        <v>2155800</v>
      </c>
      <c r="G730" s="35">
        <f>SUM(G731+G733)</f>
        <v>2515100</v>
      </c>
      <c r="H730" s="35">
        <f>SUM(H731+H733)</f>
        <v>1515100</v>
      </c>
    </row>
    <row r="731" spans="1:8" ht="78.75" x14ac:dyDescent="0.25">
      <c r="A731" s="39" t="s">
        <v>654</v>
      </c>
      <c r="B731" s="22" t="s">
        <v>176</v>
      </c>
      <c r="C731" s="22" t="s">
        <v>37</v>
      </c>
      <c r="D731" s="22" t="s">
        <v>653</v>
      </c>
      <c r="E731" s="22" t="s">
        <v>14</v>
      </c>
      <c r="F731" s="34">
        <f>SUM(F732)</f>
        <v>1595291.69</v>
      </c>
      <c r="G731" s="35">
        <f>SUM(G732)</f>
        <v>1861200</v>
      </c>
      <c r="H731" s="35">
        <f>SUM(H732)</f>
        <v>1121200</v>
      </c>
    </row>
    <row r="732" spans="1:8" ht="15.75" x14ac:dyDescent="0.25">
      <c r="A732" s="21" t="s">
        <v>247</v>
      </c>
      <c r="B732" s="29" t="s">
        <v>176</v>
      </c>
      <c r="C732" s="29" t="s">
        <v>37</v>
      </c>
      <c r="D732" s="22" t="s">
        <v>653</v>
      </c>
      <c r="E732" s="29" t="s">
        <v>184</v>
      </c>
      <c r="F732" s="30">
        <v>1595291.69</v>
      </c>
      <c r="G732" s="31">
        <v>1861200</v>
      </c>
      <c r="H732" s="31">
        <v>1121200</v>
      </c>
    </row>
    <row r="733" spans="1:8" ht="78.75" x14ac:dyDescent="0.25">
      <c r="A733" s="39" t="s">
        <v>655</v>
      </c>
      <c r="B733" s="22" t="s">
        <v>176</v>
      </c>
      <c r="C733" s="22" t="s">
        <v>37</v>
      </c>
      <c r="D733" s="22" t="s">
        <v>653</v>
      </c>
      <c r="E733" s="22" t="s">
        <v>14</v>
      </c>
      <c r="F733" s="34">
        <f>SUM(F734)</f>
        <v>560508.31000000006</v>
      </c>
      <c r="G733" s="35">
        <f>SUM(G734)</f>
        <v>653900</v>
      </c>
      <c r="H733" s="35">
        <f>SUM(H734)</f>
        <v>393900</v>
      </c>
    </row>
    <row r="734" spans="1:8" ht="15.75" x14ac:dyDescent="0.25">
      <c r="A734" s="21" t="s">
        <v>247</v>
      </c>
      <c r="B734" s="29" t="s">
        <v>176</v>
      </c>
      <c r="C734" s="29" t="s">
        <v>37</v>
      </c>
      <c r="D734" s="22" t="s">
        <v>653</v>
      </c>
      <c r="E734" s="29" t="s">
        <v>184</v>
      </c>
      <c r="F734" s="30">
        <v>560508.31000000006</v>
      </c>
      <c r="G734" s="31">
        <v>653900</v>
      </c>
      <c r="H734" s="31">
        <v>393900</v>
      </c>
    </row>
    <row r="735" spans="1:8" ht="78.75" x14ac:dyDescent="0.25">
      <c r="A735" s="39" t="s">
        <v>655</v>
      </c>
      <c r="B735" s="29" t="s">
        <v>176</v>
      </c>
      <c r="C735" s="29" t="s">
        <v>37</v>
      </c>
      <c r="D735" s="22" t="s">
        <v>656</v>
      </c>
      <c r="E735" s="29" t="s">
        <v>14</v>
      </c>
      <c r="F735" s="30">
        <f>SUM(F736)</f>
        <v>6000000</v>
      </c>
      <c r="G735" s="89">
        <f>SUM(G736)</f>
        <v>7000000</v>
      </c>
      <c r="H735" s="89">
        <f>SUM(H736)</f>
        <v>8000000</v>
      </c>
    </row>
    <row r="736" spans="1:8" ht="15.75" x14ac:dyDescent="0.25">
      <c r="A736" s="21" t="s">
        <v>247</v>
      </c>
      <c r="B736" s="29" t="s">
        <v>176</v>
      </c>
      <c r="C736" s="29" t="s">
        <v>37</v>
      </c>
      <c r="D736" s="22" t="s">
        <v>656</v>
      </c>
      <c r="E736" s="29" t="s">
        <v>184</v>
      </c>
      <c r="F736" s="30">
        <v>6000000</v>
      </c>
      <c r="G736" s="89">
        <v>7000000</v>
      </c>
      <c r="H736" s="89">
        <v>8000000</v>
      </c>
    </row>
    <row r="737" spans="1:8" ht="15.75" x14ac:dyDescent="0.25">
      <c r="A737" s="9" t="s">
        <v>657</v>
      </c>
      <c r="B737" s="106" t="s">
        <v>103</v>
      </c>
      <c r="C737" s="106" t="s">
        <v>12</v>
      </c>
      <c r="D737" s="106" t="s">
        <v>13</v>
      </c>
      <c r="E737" s="106" t="s">
        <v>14</v>
      </c>
      <c r="F737" s="10">
        <f t="shared" ref="F737:H738" si="164">SUM(F738)</f>
        <v>500000</v>
      </c>
      <c r="G737" s="65">
        <f t="shared" si="164"/>
        <v>500000</v>
      </c>
      <c r="H737" s="65">
        <f t="shared" si="164"/>
        <v>500000</v>
      </c>
    </row>
    <row r="738" spans="1:8" ht="15.75" x14ac:dyDescent="0.25">
      <c r="A738" s="12" t="s">
        <v>658</v>
      </c>
      <c r="B738" s="13" t="s">
        <v>103</v>
      </c>
      <c r="C738" s="13" t="s">
        <v>16</v>
      </c>
      <c r="D738" s="13" t="s">
        <v>13</v>
      </c>
      <c r="E738" s="13" t="s">
        <v>14</v>
      </c>
      <c r="F738" s="25">
        <f>SUM(F739)</f>
        <v>500000</v>
      </c>
      <c r="G738" s="26">
        <f t="shared" si="164"/>
        <v>500000</v>
      </c>
      <c r="H738" s="26">
        <f t="shared" si="164"/>
        <v>500000</v>
      </c>
    </row>
    <row r="739" spans="1:8" ht="63" x14ac:dyDescent="0.25">
      <c r="A739" s="16" t="s">
        <v>590</v>
      </c>
      <c r="B739" s="17" t="s">
        <v>103</v>
      </c>
      <c r="C739" s="17" t="s">
        <v>16</v>
      </c>
      <c r="D739" s="17" t="s">
        <v>591</v>
      </c>
      <c r="E739" s="17" t="s">
        <v>14</v>
      </c>
      <c r="F739" s="27">
        <f>SUM(F740+F748)</f>
        <v>500000</v>
      </c>
      <c r="G739" s="28">
        <f>SUM(G740+G748)</f>
        <v>500000</v>
      </c>
      <c r="H739" s="28">
        <f>SUM(H740+H748)</f>
        <v>500000</v>
      </c>
    </row>
    <row r="740" spans="1:8" ht="31.5" x14ac:dyDescent="0.25">
      <c r="A740" s="21" t="s">
        <v>659</v>
      </c>
      <c r="B740" s="22" t="s">
        <v>103</v>
      </c>
      <c r="C740" s="22" t="s">
        <v>16</v>
      </c>
      <c r="D740" s="22" t="s">
        <v>660</v>
      </c>
      <c r="E740" s="22" t="s">
        <v>14</v>
      </c>
      <c r="F740" s="34">
        <f>SUM(F741+F745)</f>
        <v>400000</v>
      </c>
      <c r="G740" s="35">
        <f>SUM(G741+G745)</f>
        <v>400000</v>
      </c>
      <c r="H740" s="35">
        <f>SUM(H741+H745)</f>
        <v>400000</v>
      </c>
    </row>
    <row r="741" spans="1:8" ht="31.5" x14ac:dyDescent="0.25">
      <c r="A741" s="21" t="s">
        <v>661</v>
      </c>
      <c r="B741" s="22" t="s">
        <v>103</v>
      </c>
      <c r="C741" s="22" t="s">
        <v>16</v>
      </c>
      <c r="D741" s="22" t="s">
        <v>662</v>
      </c>
      <c r="E741" s="22" t="s">
        <v>14</v>
      </c>
      <c r="F741" s="34">
        <f>SUM(F742)</f>
        <v>365000</v>
      </c>
      <c r="G741" s="34">
        <f t="shared" ref="G741:H741" si="165">SUM(G742)</f>
        <v>320000</v>
      </c>
      <c r="H741" s="34">
        <f t="shared" si="165"/>
        <v>320000</v>
      </c>
    </row>
    <row r="742" spans="1:8" ht="31.5" x14ac:dyDescent="0.25">
      <c r="A742" s="21" t="s">
        <v>663</v>
      </c>
      <c r="B742" s="22" t="s">
        <v>103</v>
      </c>
      <c r="C742" s="22" t="s">
        <v>16</v>
      </c>
      <c r="D742" s="22" t="s">
        <v>664</v>
      </c>
      <c r="E742" s="22" t="s">
        <v>14</v>
      </c>
      <c r="F742" s="34">
        <f>SUM(F744+F743)</f>
        <v>365000</v>
      </c>
      <c r="G742" s="34">
        <f t="shared" ref="G742:H742" si="166">SUM(G744+G743)</f>
        <v>320000</v>
      </c>
      <c r="H742" s="34">
        <f t="shared" si="166"/>
        <v>320000</v>
      </c>
    </row>
    <row r="743" spans="1:8" ht="47.25" x14ac:dyDescent="0.25">
      <c r="A743" s="21" t="s">
        <v>25</v>
      </c>
      <c r="B743" s="22" t="s">
        <v>103</v>
      </c>
      <c r="C743" s="22" t="s">
        <v>16</v>
      </c>
      <c r="D743" s="22" t="s">
        <v>664</v>
      </c>
      <c r="E743" s="22" t="s">
        <v>26</v>
      </c>
      <c r="F743" s="34">
        <v>70000</v>
      </c>
      <c r="G743" s="35">
        <v>90000</v>
      </c>
      <c r="H743" s="35">
        <v>90000</v>
      </c>
    </row>
    <row r="744" spans="1:8" ht="31.5" x14ac:dyDescent="0.25">
      <c r="A744" s="21" t="s">
        <v>130</v>
      </c>
      <c r="B744" s="22" t="s">
        <v>103</v>
      </c>
      <c r="C744" s="22" t="s">
        <v>16</v>
      </c>
      <c r="D744" s="22" t="s">
        <v>664</v>
      </c>
      <c r="E744" s="22" t="s">
        <v>33</v>
      </c>
      <c r="F744" s="34">
        <v>295000</v>
      </c>
      <c r="G744" s="35">
        <v>230000</v>
      </c>
      <c r="H744" s="35">
        <v>230000</v>
      </c>
    </row>
    <row r="745" spans="1:8" ht="31.5" x14ac:dyDescent="0.25">
      <c r="A745" s="21" t="s">
        <v>665</v>
      </c>
      <c r="B745" s="22" t="s">
        <v>103</v>
      </c>
      <c r="C745" s="22" t="s">
        <v>16</v>
      </c>
      <c r="D745" s="22" t="s">
        <v>666</v>
      </c>
      <c r="E745" s="22" t="s">
        <v>14</v>
      </c>
      <c r="F745" s="34">
        <f>SUM(F746)</f>
        <v>35000</v>
      </c>
      <c r="G745" s="35">
        <f t="shared" ref="F745:H746" si="167">SUM(G746)</f>
        <v>80000</v>
      </c>
      <c r="H745" s="35">
        <f t="shared" si="167"/>
        <v>80000</v>
      </c>
    </row>
    <row r="746" spans="1:8" ht="31.5" x14ac:dyDescent="0.25">
      <c r="A746" s="21" t="s">
        <v>663</v>
      </c>
      <c r="B746" s="22" t="s">
        <v>103</v>
      </c>
      <c r="C746" s="22" t="s">
        <v>16</v>
      </c>
      <c r="D746" s="22" t="s">
        <v>667</v>
      </c>
      <c r="E746" s="22" t="s">
        <v>14</v>
      </c>
      <c r="F746" s="34">
        <f t="shared" si="167"/>
        <v>35000</v>
      </c>
      <c r="G746" s="35">
        <f t="shared" si="167"/>
        <v>80000</v>
      </c>
      <c r="H746" s="35">
        <f t="shared" si="167"/>
        <v>80000</v>
      </c>
    </row>
    <row r="747" spans="1:8" ht="31.5" x14ac:dyDescent="0.25">
      <c r="A747" s="21" t="s">
        <v>130</v>
      </c>
      <c r="B747" s="22" t="s">
        <v>103</v>
      </c>
      <c r="C747" s="22" t="s">
        <v>16</v>
      </c>
      <c r="D747" s="22" t="s">
        <v>667</v>
      </c>
      <c r="E747" s="22" t="s">
        <v>33</v>
      </c>
      <c r="F747" s="34">
        <v>35000</v>
      </c>
      <c r="G747" s="35">
        <v>80000</v>
      </c>
      <c r="H747" s="35">
        <v>80000</v>
      </c>
    </row>
    <row r="748" spans="1:8" ht="15.75" x14ac:dyDescent="0.25">
      <c r="A748" s="21" t="s">
        <v>668</v>
      </c>
      <c r="B748" s="22" t="s">
        <v>103</v>
      </c>
      <c r="C748" s="22" t="s">
        <v>16</v>
      </c>
      <c r="D748" s="22" t="s">
        <v>669</v>
      </c>
      <c r="E748" s="22" t="s">
        <v>14</v>
      </c>
      <c r="F748" s="34">
        <f>SUM(F749)</f>
        <v>100000</v>
      </c>
      <c r="G748" s="35">
        <f>SUM(G749)</f>
        <v>100000</v>
      </c>
      <c r="H748" s="35">
        <f>SUM(H749)</f>
        <v>100000</v>
      </c>
    </row>
    <row r="749" spans="1:8" ht="15.75" x14ac:dyDescent="0.25">
      <c r="A749" s="21" t="s">
        <v>670</v>
      </c>
      <c r="B749" s="22" t="s">
        <v>103</v>
      </c>
      <c r="C749" s="22" t="s">
        <v>16</v>
      </c>
      <c r="D749" s="22" t="s">
        <v>671</v>
      </c>
      <c r="E749" s="22" t="s">
        <v>14</v>
      </c>
      <c r="F749" s="34">
        <f>SUM(F750)</f>
        <v>100000</v>
      </c>
      <c r="G749" s="34">
        <f t="shared" ref="G749:H749" si="168">SUM(G750)</f>
        <v>100000</v>
      </c>
      <c r="H749" s="34">
        <f t="shared" si="168"/>
        <v>100000</v>
      </c>
    </row>
    <row r="750" spans="1:8" ht="31.5" x14ac:dyDescent="0.25">
      <c r="A750" s="21" t="s">
        <v>663</v>
      </c>
      <c r="B750" s="22" t="s">
        <v>103</v>
      </c>
      <c r="C750" s="22" t="s">
        <v>16</v>
      </c>
      <c r="D750" s="22" t="s">
        <v>672</v>
      </c>
      <c r="E750" s="22" t="s">
        <v>14</v>
      </c>
      <c r="F750" s="34">
        <f>SUM(F752+F751)</f>
        <v>100000</v>
      </c>
      <c r="G750" s="34">
        <f t="shared" ref="G750:H750" si="169">SUM(G752+G751)</f>
        <v>100000</v>
      </c>
      <c r="H750" s="34">
        <f t="shared" si="169"/>
        <v>100000</v>
      </c>
    </row>
    <row r="751" spans="1:8" ht="47.25" x14ac:dyDescent="0.25">
      <c r="A751" s="21" t="s">
        <v>25</v>
      </c>
      <c r="B751" s="22" t="s">
        <v>103</v>
      </c>
      <c r="C751" s="22" t="s">
        <v>16</v>
      </c>
      <c r="D751" s="22" t="s">
        <v>672</v>
      </c>
      <c r="E751" s="22" t="s">
        <v>26</v>
      </c>
      <c r="F751" s="34">
        <v>40000</v>
      </c>
      <c r="G751" s="35">
        <v>40000</v>
      </c>
      <c r="H751" s="35">
        <v>40000</v>
      </c>
    </row>
    <row r="752" spans="1:8" ht="31.5" x14ac:dyDescent="0.25">
      <c r="A752" s="21" t="s">
        <v>130</v>
      </c>
      <c r="B752" s="22" t="s">
        <v>103</v>
      </c>
      <c r="C752" s="22" t="s">
        <v>16</v>
      </c>
      <c r="D752" s="22" t="s">
        <v>672</v>
      </c>
      <c r="E752" s="22" t="s">
        <v>33</v>
      </c>
      <c r="F752" s="34">
        <v>60000</v>
      </c>
      <c r="G752" s="35">
        <v>60000</v>
      </c>
      <c r="H752" s="35">
        <v>60000</v>
      </c>
    </row>
    <row r="753" spans="1:8" ht="15.75" x14ac:dyDescent="0.25">
      <c r="A753" s="9" t="s">
        <v>673</v>
      </c>
      <c r="B753" s="106" t="s">
        <v>275</v>
      </c>
      <c r="C753" s="106" t="s">
        <v>12</v>
      </c>
      <c r="D753" s="106" t="s">
        <v>13</v>
      </c>
      <c r="E753" s="106" t="s">
        <v>14</v>
      </c>
      <c r="F753" s="10">
        <f>SUM(F755)</f>
        <v>1877375</v>
      </c>
      <c r="G753" s="65">
        <f>SUM(G755)</f>
        <v>1777375</v>
      </c>
      <c r="H753" s="65">
        <f>SUM(H755)</f>
        <v>1777375</v>
      </c>
    </row>
    <row r="754" spans="1:8" ht="15.75" x14ac:dyDescent="0.25">
      <c r="A754" s="12" t="s">
        <v>674</v>
      </c>
      <c r="B754" s="13" t="s">
        <v>275</v>
      </c>
      <c r="C754" s="13" t="s">
        <v>16</v>
      </c>
      <c r="D754" s="13" t="s">
        <v>13</v>
      </c>
      <c r="E754" s="13" t="s">
        <v>14</v>
      </c>
      <c r="F754" s="25">
        <f>SUM(F755)</f>
        <v>1877375</v>
      </c>
      <c r="G754" s="26">
        <f t="shared" ref="G754:H758" si="170">SUM(G755)</f>
        <v>1777375</v>
      </c>
      <c r="H754" s="26">
        <f t="shared" si="170"/>
        <v>1777375</v>
      </c>
    </row>
    <row r="755" spans="1:8" ht="47.25" x14ac:dyDescent="0.25">
      <c r="A755" s="16" t="s">
        <v>52</v>
      </c>
      <c r="B755" s="17" t="s">
        <v>275</v>
      </c>
      <c r="C755" s="17" t="s">
        <v>16</v>
      </c>
      <c r="D755" s="17" t="s">
        <v>53</v>
      </c>
      <c r="E755" s="36" t="s">
        <v>14</v>
      </c>
      <c r="F755" s="37">
        <f>SUM(F756)</f>
        <v>1877375</v>
      </c>
      <c r="G755" s="38">
        <f t="shared" si="170"/>
        <v>1777375</v>
      </c>
      <c r="H755" s="38">
        <f t="shared" si="170"/>
        <v>1777375</v>
      </c>
    </row>
    <row r="756" spans="1:8" ht="15.75" x14ac:dyDescent="0.25">
      <c r="A756" s="21" t="s">
        <v>675</v>
      </c>
      <c r="B756" s="22" t="s">
        <v>275</v>
      </c>
      <c r="C756" s="22" t="s">
        <v>16</v>
      </c>
      <c r="D756" s="22" t="s">
        <v>676</v>
      </c>
      <c r="E756" s="29" t="s">
        <v>14</v>
      </c>
      <c r="F756" s="30">
        <f>SUM(F757)</f>
        <v>1877375</v>
      </c>
      <c r="G756" s="31">
        <f t="shared" si="170"/>
        <v>1777375</v>
      </c>
      <c r="H756" s="31">
        <f t="shared" si="170"/>
        <v>1777375</v>
      </c>
    </row>
    <row r="757" spans="1:8" ht="78.75" x14ac:dyDescent="0.25">
      <c r="A757" s="21" t="s">
        <v>677</v>
      </c>
      <c r="B757" s="29" t="s">
        <v>275</v>
      </c>
      <c r="C757" s="29" t="s">
        <v>16</v>
      </c>
      <c r="D757" s="22" t="s">
        <v>678</v>
      </c>
      <c r="E757" s="29" t="s">
        <v>14</v>
      </c>
      <c r="F757" s="30">
        <f>SUM(F758)</f>
        <v>1877375</v>
      </c>
      <c r="G757" s="31">
        <f t="shared" si="170"/>
        <v>1777375</v>
      </c>
      <c r="H757" s="31">
        <f t="shared" si="170"/>
        <v>1777375</v>
      </c>
    </row>
    <row r="758" spans="1:8" ht="31.5" x14ac:dyDescent="0.25">
      <c r="A758" s="21" t="s">
        <v>118</v>
      </c>
      <c r="B758" s="29" t="s">
        <v>275</v>
      </c>
      <c r="C758" s="29" t="s">
        <v>16</v>
      </c>
      <c r="D758" s="22" t="s">
        <v>678</v>
      </c>
      <c r="E758" s="29" t="s">
        <v>119</v>
      </c>
      <c r="F758" s="30">
        <f>SUM(F759)</f>
        <v>1877375</v>
      </c>
      <c r="G758" s="31">
        <f t="shared" si="170"/>
        <v>1777375</v>
      </c>
      <c r="H758" s="31">
        <f t="shared" si="170"/>
        <v>1777375</v>
      </c>
    </row>
    <row r="759" spans="1:8" ht="15.75" x14ac:dyDescent="0.25">
      <c r="A759" s="21" t="s">
        <v>120</v>
      </c>
      <c r="B759" s="29" t="s">
        <v>275</v>
      </c>
      <c r="C759" s="29" t="s">
        <v>16</v>
      </c>
      <c r="D759" s="22" t="s">
        <v>678</v>
      </c>
      <c r="E759" s="29" t="s">
        <v>121</v>
      </c>
      <c r="F759" s="30">
        <f>SUM(F760:F761)</f>
        <v>1877375</v>
      </c>
      <c r="G759" s="31">
        <f>SUM(G760:G761)</f>
        <v>1777375</v>
      </c>
      <c r="H759" s="31">
        <f>SUM(H760:H761)</f>
        <v>1777375</v>
      </c>
    </row>
    <row r="760" spans="1:8" ht="47.25" x14ac:dyDescent="0.25">
      <c r="A760" s="21" t="s">
        <v>679</v>
      </c>
      <c r="B760" s="29" t="s">
        <v>275</v>
      </c>
      <c r="C760" s="29" t="s">
        <v>16</v>
      </c>
      <c r="D760" s="103" t="s">
        <v>680</v>
      </c>
      <c r="E760" s="29"/>
      <c r="F760" s="30">
        <v>1421900</v>
      </c>
      <c r="G760" s="31">
        <v>1421900</v>
      </c>
      <c r="H760" s="31">
        <v>1421900</v>
      </c>
    </row>
    <row r="761" spans="1:8" ht="15.75" x14ac:dyDescent="0.25">
      <c r="A761" s="21" t="s">
        <v>681</v>
      </c>
      <c r="B761" s="29" t="s">
        <v>275</v>
      </c>
      <c r="C761" s="29" t="s">
        <v>16</v>
      </c>
      <c r="D761" s="104" t="s">
        <v>680</v>
      </c>
      <c r="E761" s="29"/>
      <c r="F761" s="30">
        <v>455475</v>
      </c>
      <c r="G761" s="31">
        <v>355475</v>
      </c>
      <c r="H761" s="31">
        <v>355475</v>
      </c>
    </row>
    <row r="762" spans="1:8" ht="31.5" x14ac:dyDescent="0.25">
      <c r="A762" s="9" t="s">
        <v>682</v>
      </c>
      <c r="B762" s="106" t="s">
        <v>111</v>
      </c>
      <c r="C762" s="106" t="s">
        <v>12</v>
      </c>
      <c r="D762" s="106" t="s">
        <v>13</v>
      </c>
      <c r="E762" s="106" t="s">
        <v>14</v>
      </c>
      <c r="F762" s="10">
        <f>SUM(F764)</f>
        <v>15000</v>
      </c>
      <c r="G762" s="65">
        <f>SUM(G764)</f>
        <v>100000</v>
      </c>
      <c r="H762" s="65">
        <f>SUM(H764)</f>
        <v>0</v>
      </c>
    </row>
    <row r="763" spans="1:8" ht="15.75" x14ac:dyDescent="0.25">
      <c r="A763" s="12" t="s">
        <v>683</v>
      </c>
      <c r="B763" s="13" t="s">
        <v>111</v>
      </c>
      <c r="C763" s="13" t="s">
        <v>11</v>
      </c>
      <c r="D763" s="13" t="s">
        <v>13</v>
      </c>
      <c r="E763" s="13" t="s">
        <v>14</v>
      </c>
      <c r="F763" s="25">
        <f t="shared" ref="F763:H765" si="171">SUM(F764)</f>
        <v>15000</v>
      </c>
      <c r="G763" s="26">
        <f t="shared" si="171"/>
        <v>100000</v>
      </c>
      <c r="H763" s="26">
        <f t="shared" si="171"/>
        <v>0</v>
      </c>
    </row>
    <row r="764" spans="1:8" ht="47.25" x14ac:dyDescent="0.25">
      <c r="A764" s="16" t="s">
        <v>85</v>
      </c>
      <c r="B764" s="17" t="s">
        <v>111</v>
      </c>
      <c r="C764" s="17" t="s">
        <v>11</v>
      </c>
      <c r="D764" s="17" t="s">
        <v>86</v>
      </c>
      <c r="E764" s="17" t="s">
        <v>14</v>
      </c>
      <c r="F764" s="27">
        <f t="shared" si="171"/>
        <v>15000</v>
      </c>
      <c r="G764" s="28">
        <f t="shared" si="171"/>
        <v>100000</v>
      </c>
      <c r="H764" s="28">
        <f t="shared" si="171"/>
        <v>0</v>
      </c>
    </row>
    <row r="765" spans="1:8" ht="47.25" x14ac:dyDescent="0.25">
      <c r="A765" s="21" t="s">
        <v>684</v>
      </c>
      <c r="B765" s="22" t="s">
        <v>111</v>
      </c>
      <c r="C765" s="22" t="s">
        <v>11</v>
      </c>
      <c r="D765" s="22" t="s">
        <v>105</v>
      </c>
      <c r="E765" s="22" t="s">
        <v>14</v>
      </c>
      <c r="F765" s="34">
        <f t="shared" si="171"/>
        <v>15000</v>
      </c>
      <c r="G765" s="35">
        <f t="shared" si="171"/>
        <v>100000</v>
      </c>
      <c r="H765" s="35">
        <f t="shared" si="171"/>
        <v>0</v>
      </c>
    </row>
    <row r="766" spans="1:8" ht="15.75" x14ac:dyDescent="0.25">
      <c r="A766" s="21" t="s">
        <v>685</v>
      </c>
      <c r="B766" s="22" t="s">
        <v>111</v>
      </c>
      <c r="C766" s="22" t="s">
        <v>11</v>
      </c>
      <c r="D766" s="22" t="s">
        <v>686</v>
      </c>
      <c r="E766" s="22" t="s">
        <v>14</v>
      </c>
      <c r="F766" s="34">
        <f>SUM(F768)</f>
        <v>15000</v>
      </c>
      <c r="G766" s="35">
        <f>SUM(G768)</f>
        <v>100000</v>
      </c>
      <c r="H766" s="35">
        <f>SUM(H768)</f>
        <v>0</v>
      </c>
    </row>
    <row r="767" spans="1:8" ht="15.75" x14ac:dyDescent="0.25">
      <c r="A767" s="21" t="s">
        <v>687</v>
      </c>
      <c r="B767" s="29" t="s">
        <v>111</v>
      </c>
      <c r="C767" s="17" t="s">
        <v>11</v>
      </c>
      <c r="D767" s="22" t="s">
        <v>688</v>
      </c>
      <c r="E767" s="22" t="s">
        <v>14</v>
      </c>
      <c r="F767" s="30">
        <f>SUM(F768)</f>
        <v>15000</v>
      </c>
      <c r="G767" s="31">
        <f>SUM(G768)</f>
        <v>100000</v>
      </c>
      <c r="H767" s="31">
        <f>SUM(H768)</f>
        <v>0</v>
      </c>
    </row>
    <row r="768" spans="1:8" ht="15.75" x14ac:dyDescent="0.25">
      <c r="A768" s="21" t="s">
        <v>689</v>
      </c>
      <c r="B768" s="29" t="s">
        <v>111</v>
      </c>
      <c r="C768" s="17" t="s">
        <v>11</v>
      </c>
      <c r="D768" s="22" t="s">
        <v>688</v>
      </c>
      <c r="E768" s="105">
        <v>730</v>
      </c>
      <c r="F768" s="30">
        <v>15000</v>
      </c>
      <c r="G768" s="31">
        <v>100000</v>
      </c>
      <c r="H768" s="31">
        <v>0</v>
      </c>
    </row>
    <row r="769" spans="1:8" ht="31.5" x14ac:dyDescent="0.25">
      <c r="A769" s="9" t="s">
        <v>690</v>
      </c>
      <c r="B769" s="106" t="s">
        <v>186</v>
      </c>
      <c r="C769" s="106" t="s">
        <v>12</v>
      </c>
      <c r="D769" s="106" t="s">
        <v>13</v>
      </c>
      <c r="E769" s="106" t="s">
        <v>14</v>
      </c>
      <c r="F769" s="10">
        <f>SUM(F770+F775)</f>
        <v>30075585</v>
      </c>
      <c r="G769" s="65">
        <f>SUM(G770+G775)</f>
        <v>25851045</v>
      </c>
      <c r="H769" s="65">
        <f>SUM(H770+H775)</f>
        <v>26658245</v>
      </c>
    </row>
    <row r="770" spans="1:8" ht="31.5" x14ac:dyDescent="0.25">
      <c r="A770" s="12" t="s">
        <v>691</v>
      </c>
      <c r="B770" s="13" t="s">
        <v>186</v>
      </c>
      <c r="C770" s="13" t="s">
        <v>11</v>
      </c>
      <c r="D770" s="13" t="s">
        <v>13</v>
      </c>
      <c r="E770" s="13" t="s">
        <v>14</v>
      </c>
      <c r="F770" s="25">
        <f>SUM(F773)</f>
        <v>26211000</v>
      </c>
      <c r="G770" s="26">
        <f>SUM(G773)</f>
        <v>23948400</v>
      </c>
      <c r="H770" s="26">
        <f>SUM(H773)</f>
        <v>24755600</v>
      </c>
    </row>
    <row r="771" spans="1:8" ht="47.25" x14ac:dyDescent="0.25">
      <c r="A771" s="16" t="s">
        <v>85</v>
      </c>
      <c r="B771" s="17" t="s">
        <v>186</v>
      </c>
      <c r="C771" s="17" t="s">
        <v>11</v>
      </c>
      <c r="D771" s="17" t="s">
        <v>86</v>
      </c>
      <c r="E771" s="17" t="s">
        <v>14</v>
      </c>
      <c r="F771" s="27">
        <f>SUM(F772)</f>
        <v>26211000</v>
      </c>
      <c r="G771" s="28">
        <f t="shared" ref="G771:H773" si="172">SUM(G772)</f>
        <v>23948400</v>
      </c>
      <c r="H771" s="28">
        <f t="shared" si="172"/>
        <v>24755600</v>
      </c>
    </row>
    <row r="772" spans="1:8" ht="63" x14ac:dyDescent="0.25">
      <c r="A772" s="21" t="s">
        <v>692</v>
      </c>
      <c r="B772" s="22" t="s">
        <v>186</v>
      </c>
      <c r="C772" s="22" t="s">
        <v>11</v>
      </c>
      <c r="D772" s="22" t="s">
        <v>145</v>
      </c>
      <c r="E772" s="22" t="s">
        <v>14</v>
      </c>
      <c r="F772" s="34">
        <f>SUM(F773)</f>
        <v>26211000</v>
      </c>
      <c r="G772" s="35">
        <f t="shared" si="172"/>
        <v>23948400</v>
      </c>
      <c r="H772" s="35">
        <f t="shared" si="172"/>
        <v>24755600</v>
      </c>
    </row>
    <row r="773" spans="1:8" ht="15.75" x14ac:dyDescent="0.25">
      <c r="A773" s="21" t="s">
        <v>0</v>
      </c>
      <c r="B773" s="22" t="s">
        <v>186</v>
      </c>
      <c r="C773" s="22" t="s">
        <v>11</v>
      </c>
      <c r="D773" s="22" t="s">
        <v>693</v>
      </c>
      <c r="E773" s="22" t="s">
        <v>14</v>
      </c>
      <c r="F773" s="34">
        <f>SUM(F774)</f>
        <v>26211000</v>
      </c>
      <c r="G773" s="35">
        <f t="shared" si="172"/>
        <v>23948400</v>
      </c>
      <c r="H773" s="35">
        <f t="shared" si="172"/>
        <v>24755600</v>
      </c>
    </row>
    <row r="774" spans="1:8" ht="78.75" x14ac:dyDescent="0.25">
      <c r="A774" s="47" t="s">
        <v>694</v>
      </c>
      <c r="B774" s="22" t="s">
        <v>186</v>
      </c>
      <c r="C774" s="22" t="s">
        <v>11</v>
      </c>
      <c r="D774" s="22" t="s">
        <v>695</v>
      </c>
      <c r="E774" s="22" t="s">
        <v>14</v>
      </c>
      <c r="F774" s="34">
        <v>26211000</v>
      </c>
      <c r="G774" s="35">
        <v>23948400</v>
      </c>
      <c r="H774" s="35">
        <v>24755600</v>
      </c>
    </row>
    <row r="775" spans="1:8" ht="15.75" x14ac:dyDescent="0.25">
      <c r="A775" s="12" t="s">
        <v>696</v>
      </c>
      <c r="B775" s="13" t="s">
        <v>186</v>
      </c>
      <c r="C775" s="13" t="s">
        <v>28</v>
      </c>
      <c r="D775" s="13" t="s">
        <v>13</v>
      </c>
      <c r="E775" s="13" t="s">
        <v>14</v>
      </c>
      <c r="F775" s="25">
        <f>SUM(F776)</f>
        <v>3864585</v>
      </c>
      <c r="G775" s="26">
        <f t="shared" ref="G775:H781" si="173">SUM(G776)</f>
        <v>1902645</v>
      </c>
      <c r="H775" s="26">
        <f t="shared" si="173"/>
        <v>1902645</v>
      </c>
    </row>
    <row r="776" spans="1:8" ht="47.25" x14ac:dyDescent="0.25">
      <c r="A776" s="16" t="s">
        <v>85</v>
      </c>
      <c r="B776" s="17" t="s">
        <v>186</v>
      </c>
      <c r="C776" s="17" t="s">
        <v>28</v>
      </c>
      <c r="D776" s="17" t="s">
        <v>86</v>
      </c>
      <c r="E776" s="17" t="s">
        <v>14</v>
      </c>
      <c r="F776" s="27">
        <f>SUM(F777)</f>
        <v>3864585</v>
      </c>
      <c r="G776" s="28">
        <f t="shared" si="173"/>
        <v>1902645</v>
      </c>
      <c r="H776" s="28">
        <f t="shared" si="173"/>
        <v>1902645</v>
      </c>
    </row>
    <row r="777" spans="1:8" ht="63" x14ac:dyDescent="0.25">
      <c r="A777" s="21" t="s">
        <v>692</v>
      </c>
      <c r="B777" s="22" t="s">
        <v>186</v>
      </c>
      <c r="C777" s="22" t="s">
        <v>28</v>
      </c>
      <c r="D777" s="22" t="s">
        <v>145</v>
      </c>
      <c r="E777" s="22" t="s">
        <v>14</v>
      </c>
      <c r="F777" s="34">
        <f>SUM(F778)</f>
        <v>3864585</v>
      </c>
      <c r="G777" s="35">
        <f t="shared" si="173"/>
        <v>1902645</v>
      </c>
      <c r="H777" s="35">
        <f t="shared" si="173"/>
        <v>1902645</v>
      </c>
    </row>
    <row r="778" spans="1:8" ht="63" x14ac:dyDescent="0.25">
      <c r="A778" s="21" t="s">
        <v>697</v>
      </c>
      <c r="B778" s="22" t="s">
        <v>186</v>
      </c>
      <c r="C778" s="22" t="s">
        <v>28</v>
      </c>
      <c r="D778" s="22" t="s">
        <v>693</v>
      </c>
      <c r="E778" s="22" t="s">
        <v>14</v>
      </c>
      <c r="F778" s="34">
        <f>SUM(F781+F779)</f>
        <v>3864585</v>
      </c>
      <c r="G778" s="35">
        <f>SUM(G781)</f>
        <v>1902645</v>
      </c>
      <c r="H778" s="35">
        <f>SUM(H781)</f>
        <v>1902645</v>
      </c>
    </row>
    <row r="779" spans="1:8" ht="47.25" x14ac:dyDescent="0.25">
      <c r="A779" s="21" t="s">
        <v>698</v>
      </c>
      <c r="B779" s="22" t="s">
        <v>186</v>
      </c>
      <c r="C779" s="22" t="s">
        <v>28</v>
      </c>
      <c r="D779" s="22" t="s">
        <v>699</v>
      </c>
      <c r="E779" s="22" t="s">
        <v>14</v>
      </c>
      <c r="F779" s="23">
        <f>SUM(F780)</f>
        <v>556000</v>
      </c>
      <c r="G779" s="23">
        <f t="shared" ref="G779:H779" si="174">SUM(G780)</f>
        <v>0</v>
      </c>
      <c r="H779" s="23">
        <f t="shared" si="174"/>
        <v>0</v>
      </c>
    </row>
    <row r="780" spans="1:8" ht="15.75" x14ac:dyDescent="0.25">
      <c r="A780" s="21" t="s">
        <v>362</v>
      </c>
      <c r="B780" s="22" t="s">
        <v>186</v>
      </c>
      <c r="C780" s="22" t="s">
        <v>28</v>
      </c>
      <c r="D780" s="22" t="s">
        <v>699</v>
      </c>
      <c r="E780" s="22" t="s">
        <v>178</v>
      </c>
      <c r="F780" s="23">
        <v>556000</v>
      </c>
      <c r="G780" s="35">
        <v>0</v>
      </c>
      <c r="H780" s="35">
        <v>0</v>
      </c>
    </row>
    <row r="781" spans="1:8" ht="47.25" x14ac:dyDescent="0.25">
      <c r="A781" s="21" t="s">
        <v>700</v>
      </c>
      <c r="B781" s="22" t="s">
        <v>186</v>
      </c>
      <c r="C781" s="22" t="s">
        <v>28</v>
      </c>
      <c r="D781" s="22" t="s">
        <v>701</v>
      </c>
      <c r="E781" s="22" t="s">
        <v>14</v>
      </c>
      <c r="F781" s="34">
        <f>SUM(F782)</f>
        <v>3308585</v>
      </c>
      <c r="G781" s="35">
        <f t="shared" si="173"/>
        <v>1902645</v>
      </c>
      <c r="H781" s="35">
        <f t="shared" si="173"/>
        <v>1902645</v>
      </c>
    </row>
    <row r="782" spans="1:8" ht="47.25" x14ac:dyDescent="0.25">
      <c r="A782" s="21" t="s">
        <v>702</v>
      </c>
      <c r="B782" s="22" t="s">
        <v>186</v>
      </c>
      <c r="C782" s="22" t="s">
        <v>28</v>
      </c>
      <c r="D782" s="22" t="s">
        <v>701</v>
      </c>
      <c r="E782" s="22" t="s">
        <v>178</v>
      </c>
      <c r="F782" s="34">
        <v>3308585</v>
      </c>
      <c r="G782" s="35">
        <v>1902645</v>
      </c>
      <c r="H782" s="35">
        <v>1902645</v>
      </c>
    </row>
    <row r="783" spans="1:8" ht="15.75" x14ac:dyDescent="0.25">
      <c r="A783" s="9" t="s">
        <v>703</v>
      </c>
      <c r="B783" s="106"/>
      <c r="C783" s="106"/>
      <c r="D783" s="106"/>
      <c r="E783" s="106"/>
      <c r="F783" s="10">
        <f>SUM(F769+F762+F753+F737+F680+F595+F370+F288+F179+F134+F127+F9)</f>
        <v>1340599022.54</v>
      </c>
      <c r="G783" s="10">
        <f>SUM(G769+G762+G753+G737+G680+G595+G370+G288+G179+G134+G127+G9)</f>
        <v>942480035</v>
      </c>
      <c r="H783" s="10">
        <f>SUM(H769+H762+H753+H737+H680+H595+H370+H288+H179+H134+H127+H9)</f>
        <v>577941985</v>
      </c>
    </row>
  </sheetData>
  <mergeCells count="12">
    <mergeCell ref="F1:H1"/>
    <mergeCell ref="D7:D8"/>
    <mergeCell ref="E7:E8"/>
    <mergeCell ref="B2:H2"/>
    <mergeCell ref="A3:H3"/>
    <mergeCell ref="A6:A8"/>
    <mergeCell ref="B6:E6"/>
    <mergeCell ref="F6:F8"/>
    <mergeCell ref="G6:G8"/>
    <mergeCell ref="H6:H8"/>
    <mergeCell ref="B7:B8"/>
    <mergeCell ref="C7:C8"/>
  </mergeCells>
  <pageMargins left="0.7" right="0.7" top="0.75" bottom="0.75" header="0.3" footer="0.3"/>
  <pageSetup paperSize="9" scale="8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1</cp:lastModifiedBy>
  <cp:lastPrinted>2019-06-17T13:09:06Z</cp:lastPrinted>
  <dcterms:created xsi:type="dcterms:W3CDTF">2019-06-17T13:04:59Z</dcterms:created>
  <dcterms:modified xsi:type="dcterms:W3CDTF">2020-04-09T13:02:52Z</dcterms:modified>
</cp:coreProperties>
</file>